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2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https://gemserv.sharepoint.com/sites/GemservFileShare/SECCo/Shared Documents/23 - Sub-Committees/Change Sub-Committee/03 - Meetings/2023/57_2111/01 - Meeting Documentation/"/>
    </mc:Choice>
  </mc:AlternateContent>
  <xr:revisionPtr revIDLastSave="431" documentId="14_{79294790-27C8-46CA-B5FE-913826933A02}" xr6:coauthVersionLast="47" xr6:coauthVersionMax="47" xr10:uidLastSave="{596A2474-A247-4366-8FE7-972EFD39BDAE}"/>
  <bookViews>
    <workbookView xWindow="28680" yWindow="-120" windowWidth="29040" windowHeight="15720" tabRatio="673" firstSheet="1" activeTab="2" xr2:uid="{E9AAD4C7-D490-4643-9B8B-4CD2B029B015}"/>
  </bookViews>
  <sheets>
    <sheet name="Overview" sheetId="17" state="hidden" r:id="rId1"/>
    <sheet name="Portfolio View" sheetId="19" r:id="rId2"/>
    <sheet name="Prioritisation Matrix " sheetId="26" r:id="rId3"/>
    <sheet name="CP priority heatmap" sheetId="16" state="hidden" r:id="rId4"/>
  </sheets>
  <externalReferences>
    <externalReference r:id="rId5"/>
  </externalReferences>
  <definedNames>
    <definedName name="_xlnm._FilterDatabase" localSheetId="2" hidden="1">'Prioritisation Matrix '!$L$2:$W$37</definedName>
    <definedName name="_xlnm.Print_Area" localSheetId="3">'CP priority heatmap'!$A$1:$H$12</definedName>
    <definedName name="_xlnm.Print_Area" localSheetId="1">'Portfolio View'!$C$4:$L$10</definedName>
  </definedNames>
  <calcPr calcId="191028"/>
  <pivotCaches>
    <pivotCache cacheId="0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3" i="26" l="1"/>
  <c r="M32" i="26"/>
  <c r="M31" i="26"/>
  <c r="M26" i="26"/>
  <c r="M17" i="2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tc={875C390E-AF97-49D8-9358-8477010F0D1A}</author>
  </authors>
  <commentList>
    <comment ref="D6" authorId="0" shapeId="0" xr:uid="{875C390E-AF97-49D8-9358-8477010F0D1A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Amend once three new DP's are raised. </t>
      </text>
    </comment>
  </commentList>
</comments>
</file>

<file path=xl/sharedStrings.xml><?xml version="1.0" encoding="utf-8"?>
<sst xmlns="http://schemas.openxmlformats.org/spreadsheetml/2006/main" count="331" uniqueCount="211">
  <si>
    <t>Row Labels</t>
  </si>
  <si>
    <t>Count of Process Stage</t>
  </si>
  <si>
    <t>Awaiting Implementation</t>
  </si>
  <si>
    <t xml:space="preserve">Consultation </t>
  </si>
  <si>
    <t>Final Assessment</t>
  </si>
  <si>
    <t>Initial Assessment</t>
  </si>
  <si>
    <t>Preliminary Assessment</t>
  </si>
  <si>
    <t>REC Party Impact Assessment</t>
  </si>
  <si>
    <t>Service Provider Impact Assessment</t>
  </si>
  <si>
    <t>Solution Development</t>
  </si>
  <si>
    <t>(blank)</t>
  </si>
  <si>
    <t>Grand Total</t>
  </si>
  <si>
    <t>PRIORITY</t>
  </si>
  <si>
    <t>DEVELOPMENT STAGE</t>
  </si>
  <si>
    <t>INITIAL WORKING GROUP</t>
  </si>
  <si>
    <t>SUB-COMMITTEE INPUT</t>
  </si>
  <si>
    <t>PRELIMINARY ASSESSMENT</t>
  </si>
  <si>
    <t>SOLUTION DEVELOPMENT (RC+WG)</t>
  </si>
  <si>
    <t>IMPACT ASSESSMENT</t>
  </si>
  <si>
    <t>PENDING DECISION</t>
  </si>
  <si>
    <t>ON HOLD</t>
  </si>
  <si>
    <t xml:space="preserve">VERY HIGH </t>
  </si>
  <si>
    <t>HIGH</t>
  </si>
  <si>
    <t>MEDIUM</t>
  </si>
  <si>
    <t>LOW</t>
  </si>
  <si>
    <t>TOTAL</t>
  </si>
  <si>
    <t>Prioritisation Matrix</t>
  </si>
  <si>
    <t>URGENCY</t>
  </si>
  <si>
    <t>Mod</t>
  </si>
  <si>
    <t>Title</t>
  </si>
  <si>
    <t>Raised</t>
  </si>
  <si>
    <t>Status</t>
  </si>
  <si>
    <t>L</t>
  </si>
  <si>
    <t>O</t>
  </si>
  <si>
    <t>B</t>
  </si>
  <si>
    <t>C</t>
  </si>
  <si>
    <t>S</t>
  </si>
  <si>
    <t>Urgency</t>
  </si>
  <si>
    <t>Value</t>
  </si>
  <si>
    <t>Priority</t>
  </si>
  <si>
    <t>P218</t>
  </si>
  <si>
    <t>P230</t>
  </si>
  <si>
    <t>P242</t>
  </si>
  <si>
    <t>P0028</t>
  </si>
  <si>
    <t>Prioritising Service Requests</t>
  </si>
  <si>
    <t>Active</t>
  </si>
  <si>
    <t>Medium</t>
  </si>
  <si>
    <t>P250</t>
  </si>
  <si>
    <t>P251</t>
  </si>
  <si>
    <t>P085B</t>
  </si>
  <si>
    <t>Synchronisation of smart meter voltage measurement periods</t>
  </si>
  <si>
    <t>On Hold</t>
  </si>
  <si>
    <t>P094</t>
  </si>
  <si>
    <t>Supporting prepayment customers in no SM WAN scenarios</t>
  </si>
  <si>
    <t>P137</t>
  </si>
  <si>
    <t>Sharing Information on Defects and Issues</t>
  </si>
  <si>
    <t>P165</t>
  </si>
  <si>
    <t>ESME Voltage Accuracy</t>
  </si>
  <si>
    <t>P169</t>
  </si>
  <si>
    <t>Managing SEC Obligations and the Consumer's Right to refuse a Smart Meter</t>
  </si>
  <si>
    <t>High</t>
  </si>
  <si>
    <t>P246</t>
  </si>
  <si>
    <t>P231</t>
  </si>
  <si>
    <t>P224</t>
  </si>
  <si>
    <t>P176</t>
  </si>
  <si>
    <t>Customer Analytics Reporting</t>
  </si>
  <si>
    <t>P252</t>
  </si>
  <si>
    <t>P184</t>
  </si>
  <si>
    <t>Increase Smart Capability of SMETS2 Twin Element ESME to support Solar and Storage use cases</t>
  </si>
  <si>
    <t>Low</t>
  </si>
  <si>
    <t>P187</t>
  </si>
  <si>
    <t>Incorporation of Target Round Trip Times and Target Success Rates into the SEC</t>
  </si>
  <si>
    <t>P197</t>
  </si>
  <si>
    <t>Reallocating Third Party Communications Hubs in the Event of a SoLR</t>
  </si>
  <si>
    <t>P205</t>
  </si>
  <si>
    <t>Updating terminology to align with the NCSC</t>
  </si>
  <si>
    <t>Waiting</t>
  </si>
  <si>
    <t>P206</t>
  </si>
  <si>
    <t>Allowing Generation Licence Holders to Apply Export MPANs</t>
  </si>
  <si>
    <t>P235</t>
  </si>
  <si>
    <t>P207</t>
  </si>
  <si>
    <t>Allowing Registered Supplier Agents to Maintain Meter Firmware</t>
  </si>
  <si>
    <t>P238</t>
  </si>
  <si>
    <t>Revising Charging Methodology</t>
  </si>
  <si>
    <t>P244</t>
  </si>
  <si>
    <t>P219</t>
  </si>
  <si>
    <t>P223</t>
  </si>
  <si>
    <t>P239</t>
  </si>
  <si>
    <t>P247</t>
  </si>
  <si>
    <t xml:space="preserve">WAN Coverage Reporting </t>
  </si>
  <si>
    <t>P248</t>
  </si>
  <si>
    <t>SEC Performance Assurance Framework</t>
  </si>
  <si>
    <t>P253</t>
  </si>
  <si>
    <t>SMETS1 firmware delivery SLA</t>
  </si>
  <si>
    <t>Firmware upgrade pathways</t>
  </si>
  <si>
    <t>P234</t>
  </si>
  <si>
    <t>P241</t>
  </si>
  <si>
    <t>Addition of GDPR Principles of Public Task and Legitimate Interests into the SEC</t>
  </si>
  <si>
    <t>P254</t>
  </si>
  <si>
    <t>Enhanced Meter Data Access for Other Users</t>
  </si>
  <si>
    <t>TSAT Expired Communication Hubs</t>
  </si>
  <si>
    <t>Enduring Solution for Resolving SMETS2 Device Certificate Misalignment Issue</t>
  </si>
  <si>
    <t>VALUE</t>
  </si>
  <si>
    <t xml:space="preserve">DCC User access to metadata via the DCC Self-Service Interface </t>
  </si>
  <si>
    <t>Future Dating of Service Requests for SMETS1 Devices</t>
  </si>
  <si>
    <t>RDP Requirements for DCC Gateway Connections</t>
  </si>
  <si>
    <t>GBCS Correction</t>
  </si>
  <si>
    <t>Very High</t>
  </si>
  <si>
    <t>Changes to GFI Arrangements</t>
  </si>
  <si>
    <t>Significance</t>
  </si>
  <si>
    <t>R06</t>
  </si>
  <si>
    <t>R0006 - Missing Meter Technical Details</t>
  </si>
  <si>
    <t>R09</t>
  </si>
  <si>
    <t>R0009 - Introduction of SDEP and EES User Maintenance API</t>
  </si>
  <si>
    <t>R10</t>
  </si>
  <si>
    <t>R0010 - 	New Meter Types for Auxiliary Proportional Controllers (APCs)</t>
  </si>
  <si>
    <t>R15</t>
  </si>
  <si>
    <t>R0015 - Remote communication obligations for Advanced Meters</t>
  </si>
  <si>
    <t>R16</t>
  </si>
  <si>
    <t>R0016 - Resolution of Bilateral Erroneous Transfers</t>
  </si>
  <si>
    <t>R17</t>
  </si>
  <si>
    <t>R0017 - Invalid Requests for Site Technical Details</t>
  </si>
  <si>
    <t>R21</t>
  </si>
  <si>
    <t>R0021 - Allowing REC accredited MEMs to de-energise and re-energise supply points independent of the Supplier</t>
  </si>
  <si>
    <t>R22</t>
  </si>
  <si>
    <t>R0022 - Amendment to REC Data Access Matrix</t>
  </si>
  <si>
    <t>R24</t>
  </si>
  <si>
    <t>R0024 - EAC information in the EES API</t>
  </si>
  <si>
    <t>R25</t>
  </si>
  <si>
    <t>R0025 - Service Provider Performance Charges (ERDS, GRDS, DCC)</t>
  </si>
  <si>
    <t>R26</t>
  </si>
  <si>
    <t>R0026 - Whole current (WC)/Current Transformer (CT) certificates</t>
  </si>
  <si>
    <t>R30</t>
  </si>
  <si>
    <t>R0030 - Erroneous Transfer Cancellations</t>
  </si>
  <si>
    <t>R32</t>
  </si>
  <si>
    <t>R0032 - New Registration data items and processes to support the transition to Market-wide Half-Hourly Settlement (MHHS)</t>
  </si>
  <si>
    <t>R36</t>
  </si>
  <si>
    <t>R0036 -  Housekeeping amendments</t>
  </si>
  <si>
    <t>R37</t>
  </si>
  <si>
    <t>R0037 -  Housekeeping amendments - Prepayment Credit Balance &amp; Debt Transfer Processes</t>
  </si>
  <si>
    <t>R40</t>
  </si>
  <si>
    <t>R0040 - CSS Switch Synchronisation to ERDA at SecuredActive</t>
  </si>
  <si>
    <t>Awaiting Initial Assessment</t>
  </si>
  <si>
    <t>R43</t>
  </si>
  <si>
    <t>R0043 - Commissioning of Works using shared Meter Operator services by the Crowded Meter Room Co-ordinator (CMRC)</t>
  </si>
  <si>
    <t>R44</t>
  </si>
  <si>
    <t>R0044 - MHHS Programme Changes required to Central Switching Service</t>
  </si>
  <si>
    <t>R45</t>
  </si>
  <si>
    <t>R0045 - Changes to SDEP Messages for REC V3.0</t>
  </si>
  <si>
    <t>R47</t>
  </si>
  <si>
    <t>R0047 - Metering Code of Practice Consolidation Review</t>
  </si>
  <si>
    <t>R48</t>
  </si>
  <si>
    <t>R0048 - DCC Service Organisation Control 2 (SOC2) Assessments</t>
  </si>
  <si>
    <t>R49</t>
  </si>
  <si>
    <t>R0049 - Intellectual Property Rights and Services Data Main Body changes</t>
  </si>
  <si>
    <t>R50</t>
  </si>
  <si>
    <t>R0050 - Clarification of REC Maintenance of Qualification Schedule</t>
  </si>
  <si>
    <t>R51</t>
  </si>
  <si>
    <t>R0051 - Switch Request Objections (Change of Occupier)</t>
  </si>
  <si>
    <t>R52</t>
  </si>
  <si>
    <t>R0052 - GES Service Definition Document</t>
  </si>
  <si>
    <t>R53</t>
  </si>
  <si>
    <t>R0053 - 24/7 Emergency Metering Service</t>
  </si>
  <si>
    <t>R54</t>
  </si>
  <si>
    <t>R0054 - EES Access for Virtual Lead Parties</t>
  </si>
  <si>
    <t>R55</t>
  </si>
  <si>
    <t>R0055 - Switching Operator Outage Notification Lead Time</t>
  </si>
  <si>
    <t>R56</t>
  </si>
  <si>
    <t>R0056 - EES/GES Additional Service Request for Housing Associations to be added to the Data Access Matrix</t>
  </si>
  <si>
    <t>R57</t>
  </si>
  <si>
    <t>R0057 - Clarification of Supplier of Last Resort Obligations under the REC</t>
  </si>
  <si>
    <t>R58</t>
  </si>
  <si>
    <t>R0058 - REC Services Procurement Clarification</t>
  </si>
  <si>
    <t>R59</t>
  </si>
  <si>
    <t>R0059 - Maintenance of Qualification Schedule Change</t>
  </si>
  <si>
    <t>R60</t>
  </si>
  <si>
    <t>R0060 - ERDS Service Definition timezone correction</t>
  </si>
  <si>
    <t>R61</t>
  </si>
  <si>
    <t>R0061 - Resolution of invalid CSS data by Data Owners</t>
  </si>
  <si>
    <t>R62</t>
  </si>
  <si>
    <t>R0062 - Removal of ERDA meteringPointEnergyFlow change restriction</t>
  </si>
  <si>
    <t>R63</t>
  </si>
  <si>
    <t>R0063 - Addition of key information to all Service Now tickets</t>
  </si>
  <si>
    <t>R64</t>
  </si>
  <si>
    <t>R0064 - Creating a Meter Operator Agent and MOCoP Installer</t>
  </si>
  <si>
    <t>R65</t>
  </si>
  <si>
    <t>R0065 - Registration of Smart Export Guarantee (SEG) Sites</t>
  </si>
  <si>
    <t>R66</t>
  </si>
  <si>
    <t>R0066 - Inclusion of new DNO mastered SMRS Data Items in the EES.</t>
  </si>
  <si>
    <t>R67</t>
  </si>
  <si>
    <t>R0067 - Introduction of CSS refresh functionality</t>
  </si>
  <si>
    <t>R68</t>
  </si>
  <si>
    <t>R0068  -REC Main Body Data Protection Changes</t>
  </si>
  <si>
    <t>R69</t>
  </si>
  <si>
    <t>R0069 - Amendments to Sample Access Agreement</t>
  </si>
  <si>
    <t>R70</t>
  </si>
  <si>
    <t>R0070  - Provision of Enduring Test Environments</t>
  </si>
  <si>
    <t>R71</t>
  </si>
  <si>
    <t>R0071 - DCC access to EES and GES</t>
  </si>
  <si>
    <t>R72</t>
  </si>
  <si>
    <t>R0072  - Introduction of a new Meter Asset Condition Code</t>
  </si>
  <si>
    <t>R73</t>
  </si>
  <si>
    <t>R0073  - Housekeeping Change Process</t>
  </si>
  <si>
    <t>R74</t>
  </si>
  <si>
    <t>R0074  - Release of Community View Data Items to MEMs in GES</t>
  </si>
  <si>
    <t>R75</t>
  </si>
  <si>
    <t>R0075  - Enabling Software Product Qualification</t>
  </si>
  <si>
    <t>R76</t>
  </si>
  <si>
    <t>R0076  - DNOs notifying Suppliers about Crossed Meters</t>
  </si>
  <si>
    <t>WAN issues during Smart Meter installations</t>
  </si>
  <si>
    <t>P255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</si>
</sst>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 mmm\ yy"/>
  </numFmts>
  <fonts count="29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rgb="FF4D8934"/>
      <name val="Roboto Slab"/>
    </font>
    <font>
      <b/>
      <sz val="12"/>
      <color rgb="FF4D8934"/>
      <name val="Roboto"/>
    </font>
    <font>
      <sz val="10"/>
      <color theme="1"/>
      <name val="Roboto"/>
    </font>
    <font>
      <sz val="10"/>
      <color theme="0"/>
      <name val="Roboto"/>
    </font>
    <font>
      <b/>
      <sz val="12"/>
      <color rgb="FF70ADA3"/>
      <name val="Roboto Slab"/>
    </font>
    <font>
      <b/>
      <sz val="11"/>
      <color rgb="FF70ADA3"/>
      <name val="Roboto Slab"/>
    </font>
    <font>
      <b/>
      <sz val="12"/>
      <color theme="1"/>
      <name val="Roboto Slab"/>
    </font>
    <font>
      <sz val="11"/>
      <color theme="1"/>
      <name val="Roboto Slab"/>
    </font>
    <font>
      <sz val="18"/>
      <color rgb="FFF2F2F2"/>
      <name val="Calibri"/>
      <family val="2"/>
      <scheme val="minor"/>
    </font>
    <font>
      <sz val="10"/>
      <color theme="1"/>
      <name val="Roboto Slab"/>
    </font>
    <font>
      <b/>
      <sz val="10"/>
      <color theme="0"/>
      <name val="Roboto Slab"/>
    </font>
    <font>
      <b/>
      <sz val="10"/>
      <color theme="1"/>
      <name val="Roboto Slab"/>
    </font>
    <font>
      <b/>
      <sz val="10"/>
      <color theme="0"/>
      <name val="Arial"/>
      <family val="2"/>
    </font>
    <font>
      <b/>
      <sz val="18"/>
      <color rgb="FF00B05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20"/>
      <color rgb="FF005420"/>
      <name val="Arial"/>
      <family val="2"/>
    </font>
    <font>
      <b/>
      <sz val="16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0"/>
      <name val="Arial"/>
      <family val="2"/>
    </font>
    <font>
      <sz val="11"/>
      <color theme="1"/>
      <name val="Arial"/>
      <family val="2"/>
    </font>
    <font>
      <b/>
      <sz val="9"/>
      <color theme="0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542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2" fillId="0" borderId="0" applyNumberFormat="0" applyFill="0" applyBorder="0" applyAlignment="0" applyProtection="0"/>
  </cellStyleXfs>
  <cellXfs count="148">
    <xf numFmtId="0" fontId="0" fillId="0" borderId="0" xfId="0"/>
    <xf numFmtId="0" fontId="0" fillId="0" borderId="0" xfId="0" applyAlignment="1">
      <alignment wrapText="1"/>
    </xf>
    <xf numFmtId="0" fontId="0" fillId="3" borderId="0" xfId="0" applyFill="1"/>
    <xf numFmtId="0" fontId="3" fillId="3" borderId="0" xfId="0" applyFont="1" applyFill="1" applyAlignment="1">
      <alignment horizontal="center" vertical="center"/>
    </xf>
    <xf numFmtId="0" fontId="5" fillId="3" borderId="0" xfId="1" applyFont="1" applyFill="1" applyAlignment="1" applyProtection="1">
      <alignment horizontal="center" vertical="center"/>
      <protection hidden="1"/>
    </xf>
    <xf numFmtId="0" fontId="6" fillId="4" borderId="1" xfId="1" quotePrefix="1" applyFont="1" applyFill="1" applyBorder="1" applyAlignment="1" applyProtection="1">
      <alignment horizontal="center"/>
      <protection hidden="1"/>
    </xf>
    <xf numFmtId="0" fontId="6" fillId="5" borderId="1" xfId="1" applyFont="1" applyFill="1" applyBorder="1" applyAlignment="1" applyProtection="1">
      <alignment horizontal="center"/>
      <protection hidden="1"/>
    </xf>
    <xf numFmtId="0" fontId="7" fillId="6" borderId="1" xfId="1" applyFont="1" applyFill="1" applyBorder="1" applyAlignment="1" applyProtection="1">
      <alignment horizontal="center"/>
      <protection hidden="1"/>
    </xf>
    <xf numFmtId="0" fontId="6" fillId="3" borderId="0" xfId="1" applyFont="1" applyFill="1" applyProtection="1">
      <protection hidden="1"/>
    </xf>
    <xf numFmtId="0" fontId="6" fillId="7" borderId="1" xfId="1" quotePrefix="1" applyFont="1" applyFill="1" applyBorder="1" applyAlignment="1" applyProtection="1">
      <alignment horizontal="center"/>
      <protection hidden="1"/>
    </xf>
    <xf numFmtId="0" fontId="6" fillId="8" borderId="1" xfId="1" applyFont="1" applyFill="1" applyBorder="1" applyAlignment="1" applyProtection="1">
      <alignment horizontal="center"/>
      <protection hidden="1"/>
    </xf>
    <xf numFmtId="0" fontId="6" fillId="7" borderId="2" xfId="1" quotePrefix="1" applyFont="1" applyFill="1" applyBorder="1" applyAlignment="1" applyProtection="1">
      <alignment horizontal="center"/>
      <protection hidden="1"/>
    </xf>
    <xf numFmtId="0" fontId="6" fillId="7" borderId="2" xfId="1" applyFont="1" applyFill="1" applyBorder="1" applyAlignment="1" applyProtection="1">
      <alignment horizontal="center"/>
      <protection hidden="1"/>
    </xf>
    <xf numFmtId="0" fontId="6" fillId="8" borderId="2" xfId="1" applyFont="1" applyFill="1" applyBorder="1" applyAlignment="1" applyProtection="1">
      <alignment horizontal="center"/>
      <protection hidden="1"/>
    </xf>
    <xf numFmtId="0" fontId="6" fillId="4" borderId="2" xfId="1" applyFont="1" applyFill="1" applyBorder="1" applyAlignment="1" applyProtection="1">
      <alignment horizontal="center"/>
      <protection hidden="1"/>
    </xf>
    <xf numFmtId="0" fontId="8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vertical="top"/>
    </xf>
    <xf numFmtId="0" fontId="3" fillId="3" borderId="0" xfId="0" applyFont="1" applyFill="1" applyAlignment="1">
      <alignment horizontal="center"/>
    </xf>
    <xf numFmtId="0" fontId="10" fillId="3" borderId="1" xfId="0" applyFont="1" applyFill="1" applyBorder="1" applyAlignment="1">
      <alignment horizontal="center"/>
    </xf>
    <xf numFmtId="0" fontId="12" fillId="0" borderId="0" xfId="0" applyFont="1" applyAlignment="1">
      <alignment horizontal="center" vertical="center" readingOrder="1"/>
    </xf>
    <xf numFmtId="0" fontId="10" fillId="0" borderId="1" xfId="0" applyFont="1" applyBorder="1" applyAlignment="1">
      <alignment horizontal="center"/>
    </xf>
    <xf numFmtId="0" fontId="10" fillId="9" borderId="1" xfId="0" applyFont="1" applyFill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0" fillId="3" borderId="1" xfId="0" applyFont="1" applyFill="1" applyBorder="1" applyAlignment="1">
      <alignment horizontal="center" wrapText="1"/>
    </xf>
    <xf numFmtId="0" fontId="0" fillId="3" borderId="0" xfId="0" applyFill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13" fillId="10" borderId="0" xfId="0" applyFont="1" applyFill="1"/>
    <xf numFmtId="0" fontId="14" fillId="10" borderId="0" xfId="0" applyFont="1" applyFill="1" applyAlignment="1">
      <alignment horizontal="center" vertical="center"/>
    </xf>
    <xf numFmtId="0" fontId="13" fillId="10" borderId="0" xfId="0" applyFont="1" applyFill="1" applyAlignment="1">
      <alignment horizontal="center" vertical="center"/>
    </xf>
    <xf numFmtId="0" fontId="13" fillId="10" borderId="0" xfId="0" applyFont="1" applyFill="1" applyAlignment="1">
      <alignment horizontal="center"/>
    </xf>
    <xf numFmtId="0" fontId="14" fillId="3" borderId="0" xfId="0" applyFont="1" applyFill="1" applyAlignment="1">
      <alignment horizontal="center" vertical="center"/>
    </xf>
    <xf numFmtId="0" fontId="13" fillId="3" borderId="0" xfId="0" applyFont="1" applyFill="1"/>
    <xf numFmtId="0" fontId="13" fillId="3" borderId="0" xfId="0" applyFont="1" applyFill="1" applyAlignment="1">
      <alignment horizontal="center"/>
    </xf>
    <xf numFmtId="0" fontId="13" fillId="10" borderId="0" xfId="0" applyFont="1" applyFill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3" borderId="0" xfId="0" applyFont="1" applyFill="1" applyAlignment="1">
      <alignment horizontal="center" vertical="center" wrapText="1"/>
    </xf>
    <xf numFmtId="0" fontId="13" fillId="3" borderId="9" xfId="0" applyFont="1" applyFill="1" applyBorder="1" applyAlignment="1">
      <alignment horizontal="center"/>
    </xf>
    <xf numFmtId="0" fontId="13" fillId="0" borderId="0" xfId="0" applyFont="1"/>
    <xf numFmtId="0" fontId="15" fillId="10" borderId="0" xfId="0" applyFont="1" applyFill="1"/>
    <xf numFmtId="0" fontId="15" fillId="3" borderId="0" xfId="0" applyFont="1" applyFill="1"/>
    <xf numFmtId="0" fontId="15" fillId="0" borderId="0" xfId="0" applyFont="1"/>
    <xf numFmtId="0" fontId="13" fillId="11" borderId="9" xfId="0" applyFont="1" applyFill="1" applyBorder="1" applyAlignment="1">
      <alignment horizontal="center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3" borderId="0" xfId="0" applyFont="1" applyFill="1" applyAlignment="1">
      <alignment horizontal="center" vertical="center"/>
    </xf>
    <xf numFmtId="0" fontId="14" fillId="2" borderId="10" xfId="0" applyFont="1" applyFill="1" applyBorder="1" applyAlignment="1">
      <alignment horizontal="center" vertical="center" wrapText="1"/>
    </xf>
    <xf numFmtId="0" fontId="13" fillId="11" borderId="9" xfId="0" applyFont="1" applyFill="1" applyBorder="1" applyAlignment="1">
      <alignment vertical="top"/>
    </xf>
    <xf numFmtId="0" fontId="17" fillId="3" borderId="0" xfId="0" applyFont="1" applyFill="1" applyAlignment="1">
      <alignment horizontal="left" vertical="center"/>
    </xf>
    <xf numFmtId="0" fontId="14" fillId="2" borderId="12" xfId="0" applyFont="1" applyFill="1" applyBorder="1" applyAlignment="1">
      <alignment horizontal="center" vertical="center" wrapText="1"/>
    </xf>
    <xf numFmtId="0" fontId="13" fillId="3" borderId="8" xfId="0" applyFont="1" applyFill="1" applyBorder="1" applyAlignment="1">
      <alignment horizontal="center" vertical="center"/>
    </xf>
    <xf numFmtId="0" fontId="13" fillId="11" borderId="8" xfId="0" applyFont="1" applyFill="1" applyBorder="1" applyAlignment="1">
      <alignment horizontal="center" vertical="center"/>
    </xf>
    <xf numFmtId="0" fontId="19" fillId="0" borderId="15" xfId="0" applyFont="1" applyBorder="1" applyAlignment="1">
      <alignment horizontal="center" vertical="center" wrapText="1"/>
    </xf>
    <xf numFmtId="0" fontId="19" fillId="5" borderId="17" xfId="0" applyFont="1" applyFill="1" applyBorder="1" applyAlignment="1">
      <alignment horizontal="center" vertical="center"/>
    </xf>
    <xf numFmtId="0" fontId="19" fillId="8" borderId="13" xfId="0" applyFont="1" applyFill="1" applyBorder="1" applyAlignment="1">
      <alignment horizontal="center" vertical="center"/>
    </xf>
    <xf numFmtId="0" fontId="19" fillId="7" borderId="18" xfId="0" applyFont="1" applyFill="1" applyBorder="1" applyAlignment="1">
      <alignment horizontal="center" vertical="center"/>
    </xf>
    <xf numFmtId="0" fontId="19" fillId="3" borderId="14" xfId="0" applyFont="1" applyFill="1" applyBorder="1" applyAlignment="1">
      <alignment horizontal="center" vertical="center"/>
    </xf>
    <xf numFmtId="0" fontId="13" fillId="11" borderId="8" xfId="0" applyFont="1" applyFill="1" applyBorder="1" applyAlignment="1">
      <alignment vertical="center"/>
    </xf>
    <xf numFmtId="0" fontId="16" fillId="6" borderId="16" xfId="0" applyFont="1" applyFill="1" applyBorder="1" applyAlignment="1">
      <alignment horizontal="center" vertical="center"/>
    </xf>
    <xf numFmtId="0" fontId="24" fillId="7" borderId="6" xfId="0" applyFont="1" applyFill="1" applyBorder="1"/>
    <xf numFmtId="0" fontId="24" fillId="7" borderId="20" xfId="0" applyFont="1" applyFill="1" applyBorder="1"/>
    <xf numFmtId="0" fontId="24" fillId="8" borderId="29" xfId="0" applyFont="1" applyFill="1" applyBorder="1"/>
    <xf numFmtId="0" fontId="24" fillId="8" borderId="28" xfId="0" applyFont="1" applyFill="1" applyBorder="1"/>
    <xf numFmtId="0" fontId="24" fillId="5" borderId="21" xfId="0" applyFont="1" applyFill="1" applyBorder="1"/>
    <xf numFmtId="0" fontId="24" fillId="8" borderId="8" xfId="0" applyFont="1" applyFill="1" applyBorder="1"/>
    <xf numFmtId="0" fontId="24" fillId="8" borderId="6" xfId="0" applyFont="1" applyFill="1" applyBorder="1"/>
    <xf numFmtId="0" fontId="24" fillId="8" borderId="20" xfId="0" applyFont="1" applyFill="1" applyBorder="1"/>
    <xf numFmtId="0" fontId="24" fillId="8" borderId="26" xfId="0" applyFont="1" applyFill="1" applyBorder="1"/>
    <xf numFmtId="0" fontId="24" fillId="8" borderId="25" xfId="0" applyFont="1" applyFill="1" applyBorder="1"/>
    <xf numFmtId="0" fontId="24" fillId="8" borderId="23" xfId="0" applyFont="1" applyFill="1" applyBorder="1"/>
    <xf numFmtId="0" fontId="24" fillId="5" borderId="6" xfId="0" applyFont="1" applyFill="1" applyBorder="1"/>
    <xf numFmtId="0" fontId="24" fillId="8" borderId="21" xfId="0" applyFont="1" applyFill="1" applyBorder="1"/>
    <xf numFmtId="0" fontId="24" fillId="5" borderId="8" xfId="0" applyFont="1" applyFill="1" applyBorder="1"/>
    <xf numFmtId="0" fontId="24" fillId="8" borderId="22" xfId="0" applyFont="1" applyFill="1" applyBorder="1"/>
    <xf numFmtId="0" fontId="24" fillId="7" borderId="27" xfId="0" applyFont="1" applyFill="1" applyBorder="1"/>
    <xf numFmtId="0" fontId="24" fillId="7" borderId="33" xfId="0" applyFont="1" applyFill="1" applyBorder="1"/>
    <xf numFmtId="0" fontId="16" fillId="12" borderId="1" xfId="0" applyFont="1" applyFill="1" applyBorder="1"/>
    <xf numFmtId="164" fontId="16" fillId="12" borderId="1" xfId="0" applyNumberFormat="1" applyFont="1" applyFill="1" applyBorder="1"/>
    <xf numFmtId="0" fontId="18" fillId="0" borderId="0" xfId="0" applyFont="1"/>
    <xf numFmtId="0" fontId="23" fillId="0" borderId="0" xfId="2" applyFont="1" applyFill="1" applyAlignment="1"/>
    <xf numFmtId="164" fontId="24" fillId="0" borderId="0" xfId="0" applyNumberFormat="1" applyFont="1"/>
    <xf numFmtId="0" fontId="24" fillId="0" borderId="0" xfId="0" applyFont="1"/>
    <xf numFmtId="0" fontId="24" fillId="4" borderId="0" xfId="0" applyFont="1" applyFill="1"/>
    <xf numFmtId="0" fontId="23" fillId="0" borderId="0" xfId="2" applyFont="1" applyFill="1" applyAlignment="1">
      <alignment wrapText="1"/>
    </xf>
    <xf numFmtId="0" fontId="23" fillId="0" borderId="0" xfId="2" applyFont="1"/>
    <xf numFmtId="0" fontId="24" fillId="8" borderId="19" xfId="0" applyFont="1" applyFill="1" applyBorder="1"/>
    <xf numFmtId="0" fontId="24" fillId="5" borderId="30" xfId="0" applyFont="1" applyFill="1" applyBorder="1"/>
    <xf numFmtId="0" fontId="24" fillId="8" borderId="34" xfId="0" applyFont="1" applyFill="1" applyBorder="1"/>
    <xf numFmtId="0" fontId="24" fillId="5" borderId="25" xfId="0" applyFont="1" applyFill="1" applyBorder="1"/>
    <xf numFmtId="0" fontId="24" fillId="5" borderId="24" xfId="0" applyFont="1" applyFill="1" applyBorder="1"/>
    <xf numFmtId="0" fontId="24" fillId="7" borderId="35" xfId="0" applyFont="1" applyFill="1" applyBorder="1"/>
    <xf numFmtId="0" fontId="24" fillId="7" borderId="34" xfId="0" applyFont="1" applyFill="1" applyBorder="1"/>
    <xf numFmtId="0" fontId="24" fillId="5" borderId="26" xfId="0" applyFont="1" applyFill="1" applyBorder="1"/>
    <xf numFmtId="0" fontId="24" fillId="7" borderId="25" xfId="0" applyFont="1" applyFill="1" applyBorder="1"/>
    <xf numFmtId="0" fontId="24" fillId="8" borderId="33" xfId="0" applyFont="1" applyFill="1" applyBorder="1"/>
    <xf numFmtId="0" fontId="24" fillId="0" borderId="0" xfId="0" applyFont="1" applyAlignment="1">
      <alignment horizontal="right"/>
    </xf>
    <xf numFmtId="0" fontId="18" fillId="0" borderId="0" xfId="0" applyFont="1" applyAlignment="1">
      <alignment horizontal="right"/>
    </xf>
    <xf numFmtId="0" fontId="25" fillId="2" borderId="7" xfId="0" applyFont="1" applyFill="1" applyBorder="1" applyAlignment="1">
      <alignment horizontal="center" vertical="center" wrapText="1"/>
    </xf>
    <xf numFmtId="0" fontId="25" fillId="2" borderId="11" xfId="0" applyFont="1" applyFill="1" applyBorder="1" applyAlignment="1">
      <alignment horizontal="center" vertical="center" wrapText="1"/>
    </xf>
    <xf numFmtId="164" fontId="26" fillId="0" borderId="0" xfId="0" applyNumberFormat="1" applyFont="1"/>
    <xf numFmtId="0" fontId="26" fillId="0" borderId="0" xfId="0" applyFont="1"/>
    <xf numFmtId="0" fontId="26" fillId="0" borderId="0" xfId="0" applyFont="1" applyAlignment="1">
      <alignment horizontal="right"/>
    </xf>
    <xf numFmtId="0" fontId="24" fillId="8" borderId="31" xfId="0" applyFont="1" applyFill="1" applyBorder="1"/>
    <xf numFmtId="0" fontId="24" fillId="0" borderId="0" xfId="0" applyFont="1" applyAlignment="1">
      <alignment wrapText="1"/>
    </xf>
    <xf numFmtId="15" fontId="24" fillId="0" borderId="0" xfId="0" applyNumberFormat="1" applyFont="1"/>
    <xf numFmtId="0" fontId="24" fillId="5" borderId="0" xfId="0" applyFont="1" applyFill="1"/>
    <xf numFmtId="0" fontId="24" fillId="8" borderId="0" xfId="0" applyFont="1" applyFill="1"/>
    <xf numFmtId="0" fontId="24" fillId="7" borderId="0" xfId="0" applyFont="1" applyFill="1"/>
    <xf numFmtId="0" fontId="24" fillId="7" borderId="28" xfId="0" applyFont="1" applyFill="1" applyBorder="1"/>
    <xf numFmtId="0" fontId="27" fillId="8" borderId="20" xfId="0" applyFont="1" applyFill="1" applyBorder="1"/>
    <xf numFmtId="0" fontId="27" fillId="5" borderId="6" xfId="0" applyFont="1" applyFill="1" applyBorder="1"/>
    <xf numFmtId="0" fontId="28" fillId="6" borderId="32" xfId="0" applyFont="1" applyFill="1" applyBorder="1"/>
    <xf numFmtId="0" fontId="26" fillId="5" borderId="32" xfId="0" applyFont="1" applyFill="1" applyBorder="1"/>
    <xf numFmtId="0" fontId="26" fillId="5" borderId="30" xfId="0" applyFont="1" applyFill="1" applyBorder="1"/>
    <xf numFmtId="0" fontId="28" fillId="6" borderId="11" xfId="0" applyFont="1" applyFill="1" applyBorder="1"/>
    <xf numFmtId="0" fontId="26" fillId="5" borderId="6" xfId="0" applyFont="1" applyFill="1" applyBorder="1"/>
    <xf numFmtId="0" fontId="26" fillId="5" borderId="0" xfId="0" applyFont="1" applyFill="1"/>
    <xf numFmtId="0" fontId="28" fillId="6" borderId="8" xfId="0" applyFont="1" applyFill="1" applyBorder="1"/>
    <xf numFmtId="0" fontId="28" fillId="6" borderId="6" xfId="0" applyFont="1" applyFill="1" applyBorder="1"/>
    <xf numFmtId="0" fontId="26" fillId="5" borderId="25" xfId="0" applyFont="1" applyFill="1" applyBorder="1"/>
    <xf numFmtId="0" fontId="26" fillId="5" borderId="26" xfId="0" applyFont="1" applyFill="1" applyBorder="1"/>
    <xf numFmtId="0" fontId="26" fillId="5" borderId="8" xfId="0" applyFont="1" applyFill="1" applyBorder="1"/>
    <xf numFmtId="0" fontId="26" fillId="8" borderId="0" xfId="0" applyFont="1" applyFill="1"/>
    <xf numFmtId="0" fontId="21" fillId="3" borderId="0" xfId="0" applyFont="1" applyFill="1" applyAlignment="1">
      <alignment vertical="center"/>
    </xf>
    <xf numFmtId="0" fontId="20" fillId="3" borderId="0" xfId="0" applyFont="1" applyFill="1" applyAlignment="1">
      <alignment vertical="top"/>
    </xf>
    <xf numFmtId="0" fontId="21" fillId="3" borderId="0" xfId="0" applyFont="1" applyFill="1"/>
    <xf numFmtId="0" fontId="23" fillId="0" borderId="0" xfId="2" applyFont="1" applyFill="1"/>
    <xf numFmtId="0" fontId="26" fillId="5" borderId="36" xfId="0" applyFont="1" applyFill="1" applyBorder="1"/>
    <xf numFmtId="0" fontId="21" fillId="3" borderId="30" xfId="0" applyFont="1" applyFill="1" applyBorder="1" applyAlignment="1">
      <alignment horizontal="center" vertical="center"/>
    </xf>
    <xf numFmtId="0" fontId="21" fillId="3" borderId="0" xfId="0" applyFont="1" applyFill="1" applyAlignment="1">
      <alignment horizontal="center" vertical="center"/>
    </xf>
    <xf numFmtId="0" fontId="11" fillId="9" borderId="3" xfId="0" applyFont="1" applyFill="1" applyBorder="1" applyAlignment="1">
      <alignment horizontal="left" wrapText="1"/>
    </xf>
    <xf numFmtId="0" fontId="11" fillId="9" borderId="4" xfId="0" applyFont="1" applyFill="1" applyBorder="1" applyAlignment="1">
      <alignment horizontal="left" wrapText="1"/>
    </xf>
    <xf numFmtId="0" fontId="11" fillId="9" borderId="5" xfId="0" applyFont="1" applyFill="1" applyBorder="1" applyAlignment="1">
      <alignment horizontal="left" wrapText="1"/>
    </xf>
    <xf numFmtId="0" fontId="0" fillId="3" borderId="6" xfId="0" applyFill="1" applyBorder="1" applyAlignment="1">
      <alignment horizontal="center" wrapText="1"/>
    </xf>
    <xf numFmtId="0" fontId="0" fillId="3" borderId="0" xfId="0" applyFill="1" applyAlignment="1">
      <alignment horizontal="center" wrapText="1"/>
    </xf>
    <xf numFmtId="0" fontId="11" fillId="0" borderId="1" xfId="0" applyFont="1" applyBorder="1" applyAlignment="1">
      <alignment horizontal="left"/>
    </xf>
    <xf numFmtId="0" fontId="4" fillId="3" borderId="0" xfId="0" applyFont="1" applyFill="1" applyAlignment="1">
      <alignment horizontal="center" vertical="center" textRotation="90"/>
    </xf>
    <xf numFmtId="0" fontId="11" fillId="3" borderId="3" xfId="0" applyFont="1" applyFill="1" applyBorder="1" applyAlignment="1">
      <alignment horizontal="left"/>
    </xf>
    <xf numFmtId="0" fontId="11" fillId="3" borderId="4" xfId="0" applyFont="1" applyFill="1" applyBorder="1" applyAlignment="1">
      <alignment horizontal="left"/>
    </xf>
    <xf numFmtId="0" fontId="11" fillId="3" borderId="5" xfId="0" applyFont="1" applyFill="1" applyBorder="1" applyAlignment="1">
      <alignment horizontal="left"/>
    </xf>
    <xf numFmtId="0" fontId="4" fillId="3" borderId="0" xfId="0" applyFont="1" applyFill="1" applyAlignment="1">
      <alignment horizontal="center"/>
    </xf>
    <xf numFmtId="0" fontId="11" fillId="0" borderId="1" xfId="0" applyFont="1" applyBorder="1" applyAlignment="1">
      <alignment horizontal="left" wrapText="1"/>
    </xf>
    <xf numFmtId="0" fontId="11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 wrapText="1"/>
    </xf>
    <xf numFmtId="0" fontId="11" fillId="0" borderId="5" xfId="0" applyFont="1" applyBorder="1" applyAlignment="1">
      <alignment horizontal="left" wrapText="1"/>
    </xf>
    <xf numFmtId="0" fontId="27" fillId="7" borderId="20" xfId="0" applyFont="1" applyFill="1" applyBorder="1"/>
    <xf numFmtId="0" fontId="27" fillId="7" borderId="6" xfId="0" applyFont="1" applyFill="1" applyBorder="1"/>
  </cellXfs>
  <cellStyles count="3">
    <cellStyle name="Hyperlink" xfId="2" builtinId="8"/>
    <cellStyle name="Normal" xfId="0" builtinId="0"/>
    <cellStyle name="Normal 2" xfId="1" xr:uid="{8B2E9BEE-0984-436D-81FE-984753569F09}"/>
  </cellStyles>
  <dxfs count="16"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92D050"/>
      </font>
      <fill>
        <patternFill>
          <bgColor rgb="FF92D05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92D050"/>
      </font>
      <fill>
        <patternFill>
          <bgColor rgb="FF92D050"/>
        </patternFill>
      </fill>
    </dxf>
    <dxf>
      <font>
        <color rgb="FF92D050"/>
      </font>
      <fill>
        <patternFill>
          <bgColor rgb="FF92D050"/>
        </patternFill>
      </fill>
    </dxf>
    <dxf>
      <font>
        <color rgb="FFFFFF00"/>
      </font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70ADA3"/>
      <color rgb="FF4D8934"/>
      <color rgb="FFBE6516"/>
      <color rgb="FF7B282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smartenergycodecompany.co.uk/modifications/future-dating-of-service-requests-for-smets1-devices/" TargetMode="External"/><Relationship Id="rId2" Type="http://schemas.openxmlformats.org/officeDocument/2006/relationships/hyperlink" Target="https://smartenergycodecompany.co.uk/modifications/dcc-user-access-to-metadata-via-the-dcc-self-service-interface-ssi/" TargetMode="External"/><Relationship Id="rId1" Type="http://schemas.openxmlformats.org/officeDocument/2006/relationships/image" Target="../media/image1.png"/><Relationship Id="rId4" Type="http://schemas.openxmlformats.org/officeDocument/2006/relationships/hyperlink" Target="https://smartenergycodecompany.co.uk/modifications/rdp-requirements-for-dcc-gateway-connections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74744</xdr:colOff>
      <xdr:row>2</xdr:row>
      <xdr:rowOff>71209</xdr:rowOff>
    </xdr:from>
    <xdr:to>
      <xdr:col>3</xdr:col>
      <xdr:colOff>268469</xdr:colOff>
      <xdr:row>3</xdr:row>
      <xdr:rowOff>848433</xdr:rowOff>
    </xdr:to>
    <xdr:pic>
      <xdr:nvPicPr>
        <xdr:cNvPr id="69" name="Picture 68">
          <a:extLst>
            <a:ext uri="{FF2B5EF4-FFF2-40B4-BE49-F238E27FC236}">
              <a16:creationId xmlns:a16="http://schemas.microsoft.com/office/drawing/2014/main" id="{02E19AA7-494D-3260-4F20-39A57F7A74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7065" y="248102"/>
          <a:ext cx="1340399" cy="956023"/>
        </a:xfrm>
        <a:prstGeom prst="rect">
          <a:avLst/>
        </a:prstGeom>
      </xdr:spPr>
    </xdr:pic>
    <xdr:clientData/>
  </xdr:twoCellAnchor>
  <xdr:twoCellAnchor>
    <xdr:from>
      <xdr:col>10</xdr:col>
      <xdr:colOff>17962</xdr:colOff>
      <xdr:row>7</xdr:row>
      <xdr:rowOff>45587</xdr:rowOff>
    </xdr:from>
    <xdr:to>
      <xdr:col>10</xdr:col>
      <xdr:colOff>816701</xdr:colOff>
      <xdr:row>7</xdr:row>
      <xdr:rowOff>312160</xdr:rowOff>
    </xdr:to>
    <xdr:sp macro="" textlink="">
      <xdr:nvSpPr>
        <xdr:cNvPr id="74" name="Flowchart: Process 73">
          <a:extLst>
            <a:ext uri="{FF2B5EF4-FFF2-40B4-BE49-F238E27FC236}">
              <a16:creationId xmlns:a16="http://schemas.microsoft.com/office/drawing/2014/main" id="{19E31F72-2F7D-4E5D-B5F7-C531A33B1BA4}"/>
            </a:ext>
          </a:extLst>
        </xdr:cNvPr>
        <xdr:cNvSpPr/>
      </xdr:nvSpPr>
      <xdr:spPr>
        <a:xfrm>
          <a:off x="16702587" y="5173212"/>
          <a:ext cx="798739" cy="266573"/>
        </a:xfrm>
        <a:prstGeom prst="flowChartProcess">
          <a:avLst/>
        </a:prstGeom>
        <a:solidFill>
          <a:srgbClr val="7030A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MP085B</a:t>
          </a:r>
        </a:p>
      </xdr:txBody>
    </xdr:sp>
    <xdr:clientData/>
  </xdr:twoCellAnchor>
  <xdr:twoCellAnchor>
    <xdr:from>
      <xdr:col>7</xdr:col>
      <xdr:colOff>65616</xdr:colOff>
      <xdr:row>7</xdr:row>
      <xdr:rowOff>24039</xdr:rowOff>
    </xdr:from>
    <xdr:to>
      <xdr:col>7</xdr:col>
      <xdr:colOff>1170516</xdr:colOff>
      <xdr:row>7</xdr:row>
      <xdr:rowOff>294368</xdr:rowOff>
    </xdr:to>
    <xdr:sp macro="" textlink="">
      <xdr:nvSpPr>
        <xdr:cNvPr id="3" name="Flowchart: Process 2">
          <a:extLst>
            <a:ext uri="{FF2B5EF4-FFF2-40B4-BE49-F238E27FC236}">
              <a16:creationId xmlns:a16="http://schemas.microsoft.com/office/drawing/2014/main" id="{1A96BDFB-BDB4-4310-98B5-3810AB1898D3}"/>
            </a:ext>
          </a:extLst>
        </xdr:cNvPr>
        <xdr:cNvSpPr/>
      </xdr:nvSpPr>
      <xdr:spPr>
        <a:xfrm>
          <a:off x="10368491" y="5151664"/>
          <a:ext cx="1104900" cy="270329"/>
        </a:xfrm>
        <a:prstGeom prst="flowChartProcess">
          <a:avLst/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GB" sz="1200" b="1">
              <a:solidFill>
                <a:schemeClr val="bg2"/>
              </a:solidFill>
              <a:latin typeface="Arial" panose="020B0604020202020204" pitchFamily="34" charset="0"/>
              <a:cs typeface="Arial" panose="020B0604020202020204" pitchFamily="34" charset="0"/>
            </a:rPr>
            <a:t>SECMP0028</a:t>
          </a:r>
        </a:p>
      </xdr:txBody>
    </xdr:sp>
    <xdr:clientData/>
  </xdr:twoCellAnchor>
  <xdr:twoCellAnchor>
    <xdr:from>
      <xdr:col>5</xdr:col>
      <xdr:colOff>66493</xdr:colOff>
      <xdr:row>7</xdr:row>
      <xdr:rowOff>54428</xdr:rowOff>
    </xdr:from>
    <xdr:to>
      <xdr:col>5</xdr:col>
      <xdr:colOff>751131</xdr:colOff>
      <xdr:row>7</xdr:row>
      <xdr:rowOff>307789</xdr:rowOff>
    </xdr:to>
    <xdr:sp macro="" textlink="">
      <xdr:nvSpPr>
        <xdr:cNvPr id="13" name="Flowchart: Process 12">
          <a:extLst>
            <a:ext uri="{FF2B5EF4-FFF2-40B4-BE49-F238E27FC236}">
              <a16:creationId xmlns:a16="http://schemas.microsoft.com/office/drawing/2014/main" id="{C9FC0174-0BCB-41D2-BB8F-955611EC8CC4}"/>
            </a:ext>
          </a:extLst>
        </xdr:cNvPr>
        <xdr:cNvSpPr/>
      </xdr:nvSpPr>
      <xdr:spPr>
        <a:xfrm>
          <a:off x="6114868" y="5182053"/>
          <a:ext cx="684638" cy="253361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MP094</a:t>
          </a:r>
        </a:p>
      </xdr:txBody>
    </xdr:sp>
    <xdr:clientData/>
  </xdr:twoCellAnchor>
  <xdr:twoCellAnchor>
    <xdr:from>
      <xdr:col>7</xdr:col>
      <xdr:colOff>1222527</xdr:colOff>
      <xdr:row>7</xdr:row>
      <xdr:rowOff>31977</xdr:rowOff>
    </xdr:from>
    <xdr:to>
      <xdr:col>7</xdr:col>
      <xdr:colOff>1910552</xdr:colOff>
      <xdr:row>7</xdr:row>
      <xdr:rowOff>287152</xdr:rowOff>
    </xdr:to>
    <xdr:sp macro="" textlink="">
      <xdr:nvSpPr>
        <xdr:cNvPr id="15" name="Flowchart: Process 14">
          <a:extLst>
            <a:ext uri="{FF2B5EF4-FFF2-40B4-BE49-F238E27FC236}">
              <a16:creationId xmlns:a16="http://schemas.microsoft.com/office/drawing/2014/main" id="{0D26D8D3-7393-4640-9BA1-6258AFA45A5E}"/>
            </a:ext>
          </a:extLst>
        </xdr:cNvPr>
        <xdr:cNvSpPr/>
      </xdr:nvSpPr>
      <xdr:spPr>
        <a:xfrm>
          <a:off x="11525402" y="5159602"/>
          <a:ext cx="688025" cy="255175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MP137</a:t>
          </a:r>
        </a:p>
      </xdr:txBody>
    </xdr:sp>
    <xdr:clientData/>
  </xdr:twoCellAnchor>
  <xdr:twoCellAnchor>
    <xdr:from>
      <xdr:col>10</xdr:col>
      <xdr:colOff>839380</xdr:colOff>
      <xdr:row>7</xdr:row>
      <xdr:rowOff>68543</xdr:rowOff>
    </xdr:from>
    <xdr:to>
      <xdr:col>10</xdr:col>
      <xdr:colOff>1527405</xdr:colOff>
      <xdr:row>7</xdr:row>
      <xdr:rowOff>307843</xdr:rowOff>
    </xdr:to>
    <xdr:sp macro="" textlink="">
      <xdr:nvSpPr>
        <xdr:cNvPr id="17" name="Flowchart: Process 16">
          <a:extLst>
            <a:ext uri="{FF2B5EF4-FFF2-40B4-BE49-F238E27FC236}">
              <a16:creationId xmlns:a16="http://schemas.microsoft.com/office/drawing/2014/main" id="{D2F52F01-D7FE-413D-BC61-1816C2572070}"/>
            </a:ext>
          </a:extLst>
        </xdr:cNvPr>
        <xdr:cNvSpPr/>
      </xdr:nvSpPr>
      <xdr:spPr>
        <a:xfrm>
          <a:off x="17524005" y="5196168"/>
          <a:ext cx="688025" cy="239300"/>
        </a:xfrm>
        <a:prstGeom prst="flowChartProcess">
          <a:avLst/>
        </a:prstGeom>
        <a:solidFill>
          <a:srgbClr val="7030A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MP165</a:t>
          </a:r>
        </a:p>
      </xdr:txBody>
    </xdr:sp>
    <xdr:clientData/>
  </xdr:twoCellAnchor>
  <xdr:twoCellAnchor>
    <xdr:from>
      <xdr:col>7</xdr:col>
      <xdr:colOff>68413</xdr:colOff>
      <xdr:row>6</xdr:row>
      <xdr:rowOff>32930</xdr:rowOff>
    </xdr:from>
    <xdr:to>
      <xdr:col>7</xdr:col>
      <xdr:colOff>754213</xdr:colOff>
      <xdr:row>6</xdr:row>
      <xdr:rowOff>276770</xdr:rowOff>
    </xdr:to>
    <xdr:sp macro="" textlink="">
      <xdr:nvSpPr>
        <xdr:cNvPr id="27" name="Flowchart: Process 26">
          <a:extLst>
            <a:ext uri="{FF2B5EF4-FFF2-40B4-BE49-F238E27FC236}">
              <a16:creationId xmlns:a16="http://schemas.microsoft.com/office/drawing/2014/main" id="{38FF3B9B-D95C-4DCC-93DA-2C12B8531E3D}"/>
            </a:ext>
            <a:ext uri="{147F2762-F138-4A5C-976F-8EAC2B608ADB}">
              <a16:predDERef xmlns:a16="http://schemas.microsoft.com/office/drawing/2014/main" pred="{6F2E2F29-558F-48CE-8CD1-21BF5A91EB6E}"/>
            </a:ext>
          </a:extLst>
        </xdr:cNvPr>
        <xdr:cNvSpPr/>
      </xdr:nvSpPr>
      <xdr:spPr>
        <a:xfrm>
          <a:off x="10388070" y="3538130"/>
          <a:ext cx="685800" cy="243840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MP169</a:t>
          </a:r>
        </a:p>
      </xdr:txBody>
    </xdr:sp>
    <xdr:clientData/>
  </xdr:twoCellAnchor>
  <xdr:twoCellAnchor>
    <xdr:from>
      <xdr:col>8</xdr:col>
      <xdr:colOff>38626</xdr:colOff>
      <xdr:row>7</xdr:row>
      <xdr:rowOff>42982</xdr:rowOff>
    </xdr:from>
    <xdr:to>
      <xdr:col>8</xdr:col>
      <xdr:colOff>734271</xdr:colOff>
      <xdr:row>7</xdr:row>
      <xdr:rowOff>291172</xdr:rowOff>
    </xdr:to>
    <xdr:sp macro="" textlink="">
      <xdr:nvSpPr>
        <xdr:cNvPr id="31" name="Flowchart: Process 30">
          <a:extLst>
            <a:ext uri="{FF2B5EF4-FFF2-40B4-BE49-F238E27FC236}">
              <a16:creationId xmlns:a16="http://schemas.microsoft.com/office/drawing/2014/main" id="{43578180-FB57-4712-9397-11381552FB12}"/>
            </a:ext>
          </a:extLst>
        </xdr:cNvPr>
        <xdr:cNvSpPr/>
      </xdr:nvSpPr>
      <xdr:spPr>
        <a:xfrm>
          <a:off x="12516376" y="5172875"/>
          <a:ext cx="695645" cy="248190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MP223</a:t>
          </a:r>
        </a:p>
      </xdr:txBody>
    </xdr:sp>
    <xdr:clientData/>
  </xdr:twoCellAnchor>
  <xdr:twoCellAnchor>
    <xdr:from>
      <xdr:col>10</xdr:col>
      <xdr:colOff>49742</xdr:colOff>
      <xdr:row>7</xdr:row>
      <xdr:rowOff>354088</xdr:rowOff>
    </xdr:from>
    <xdr:to>
      <xdr:col>10</xdr:col>
      <xdr:colOff>735542</xdr:colOff>
      <xdr:row>7</xdr:row>
      <xdr:rowOff>582688</xdr:rowOff>
    </xdr:to>
    <xdr:sp macro="" textlink="">
      <xdr:nvSpPr>
        <xdr:cNvPr id="39" name="Flowchart: Process 38">
          <a:extLst>
            <a:ext uri="{FF2B5EF4-FFF2-40B4-BE49-F238E27FC236}">
              <a16:creationId xmlns:a16="http://schemas.microsoft.com/office/drawing/2014/main" id="{B97738E6-7275-4432-8159-D557D0989C59}"/>
            </a:ext>
            <a:ext uri="{147F2762-F138-4A5C-976F-8EAC2B608ADB}">
              <a16:predDERef xmlns:a16="http://schemas.microsoft.com/office/drawing/2014/main" pred="{781082A4-66DB-41EB-9828-1D549ED62741}"/>
            </a:ext>
          </a:extLst>
        </xdr:cNvPr>
        <xdr:cNvSpPr/>
      </xdr:nvSpPr>
      <xdr:spPr>
        <a:xfrm>
          <a:off x="16800135" y="5483981"/>
          <a:ext cx="685800" cy="228600"/>
        </a:xfrm>
        <a:prstGeom prst="flowChartProcess">
          <a:avLst/>
        </a:prstGeom>
        <a:solidFill>
          <a:srgbClr val="7030A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MP187</a:t>
          </a:r>
        </a:p>
      </xdr:txBody>
    </xdr:sp>
    <xdr:clientData/>
  </xdr:twoCellAnchor>
  <xdr:twoCellAnchor>
    <xdr:from>
      <xdr:col>10</xdr:col>
      <xdr:colOff>41905</xdr:colOff>
      <xdr:row>8</xdr:row>
      <xdr:rowOff>39250</xdr:rowOff>
    </xdr:from>
    <xdr:to>
      <xdr:col>10</xdr:col>
      <xdr:colOff>719135</xdr:colOff>
      <xdr:row>8</xdr:row>
      <xdr:rowOff>301580</xdr:rowOff>
    </xdr:to>
    <xdr:sp macro="" textlink="">
      <xdr:nvSpPr>
        <xdr:cNvPr id="42" name="Flowchart: Process 40">
          <a:extLst>
            <a:ext uri="{FF2B5EF4-FFF2-40B4-BE49-F238E27FC236}">
              <a16:creationId xmlns:a16="http://schemas.microsoft.com/office/drawing/2014/main" id="{EDA1FAE5-FF71-4340-A476-BD7BCD847FFD}"/>
            </a:ext>
          </a:extLst>
        </xdr:cNvPr>
        <xdr:cNvSpPr/>
      </xdr:nvSpPr>
      <xdr:spPr>
        <a:xfrm>
          <a:off x="16795322" y="6833750"/>
          <a:ext cx="677230" cy="262330"/>
        </a:xfrm>
        <a:prstGeom prst="flowChartProcess">
          <a:avLst/>
        </a:prstGeom>
        <a:solidFill>
          <a:srgbClr val="7030A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DP197</a:t>
          </a:r>
        </a:p>
      </xdr:txBody>
    </xdr:sp>
    <xdr:clientData/>
  </xdr:twoCellAnchor>
  <xdr:twoCellAnchor>
    <xdr:from>
      <xdr:col>10</xdr:col>
      <xdr:colOff>41955</xdr:colOff>
      <xdr:row>8</xdr:row>
      <xdr:rowOff>342937</xdr:rowOff>
    </xdr:from>
    <xdr:to>
      <xdr:col>10</xdr:col>
      <xdr:colOff>729980</xdr:colOff>
      <xdr:row>8</xdr:row>
      <xdr:rowOff>591762</xdr:rowOff>
    </xdr:to>
    <xdr:sp macro="" textlink="">
      <xdr:nvSpPr>
        <xdr:cNvPr id="51" name="Flowchart: Process 50">
          <a:extLst>
            <a:ext uri="{FF2B5EF4-FFF2-40B4-BE49-F238E27FC236}">
              <a16:creationId xmlns:a16="http://schemas.microsoft.com/office/drawing/2014/main" id="{E3ACF5A5-BB84-489F-83A0-F065CBCC2FC3}"/>
            </a:ext>
          </a:extLst>
        </xdr:cNvPr>
        <xdr:cNvSpPr/>
      </xdr:nvSpPr>
      <xdr:spPr>
        <a:xfrm>
          <a:off x="16795372" y="7137437"/>
          <a:ext cx="688025" cy="248825"/>
        </a:xfrm>
        <a:prstGeom prst="flowChartProcess">
          <a:avLst/>
        </a:prstGeom>
        <a:solidFill>
          <a:srgbClr val="7030A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DP206 </a:t>
          </a:r>
        </a:p>
      </xdr:txBody>
    </xdr:sp>
    <xdr:clientData/>
  </xdr:twoCellAnchor>
  <xdr:twoCellAnchor>
    <xdr:from>
      <xdr:col>7</xdr:col>
      <xdr:colOff>810277</xdr:colOff>
      <xdr:row>7</xdr:row>
      <xdr:rowOff>363038</xdr:rowOff>
    </xdr:from>
    <xdr:to>
      <xdr:col>7</xdr:col>
      <xdr:colOff>1514475</xdr:colOff>
      <xdr:row>7</xdr:row>
      <xdr:rowOff>618067</xdr:rowOff>
    </xdr:to>
    <xdr:sp macro="" textlink="">
      <xdr:nvSpPr>
        <xdr:cNvPr id="53" name="Flowchart: Process 52">
          <a:extLst>
            <a:ext uri="{FF2B5EF4-FFF2-40B4-BE49-F238E27FC236}">
              <a16:creationId xmlns:a16="http://schemas.microsoft.com/office/drawing/2014/main" id="{3EA0B2CE-4EB6-4097-ADD9-A53B52F2BEA4}"/>
            </a:ext>
          </a:extLst>
        </xdr:cNvPr>
        <xdr:cNvSpPr/>
      </xdr:nvSpPr>
      <xdr:spPr>
        <a:xfrm>
          <a:off x="11113152" y="5490663"/>
          <a:ext cx="704198" cy="255029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MP207</a:t>
          </a:r>
        </a:p>
      </xdr:txBody>
    </xdr:sp>
    <xdr:clientData/>
  </xdr:twoCellAnchor>
  <xdr:twoCellAnchor>
    <xdr:from>
      <xdr:col>3</xdr:col>
      <xdr:colOff>769288</xdr:colOff>
      <xdr:row>6</xdr:row>
      <xdr:rowOff>11367</xdr:rowOff>
    </xdr:from>
    <xdr:to>
      <xdr:col>3</xdr:col>
      <xdr:colOff>1457738</xdr:colOff>
      <xdr:row>6</xdr:row>
      <xdr:rowOff>255747</xdr:rowOff>
    </xdr:to>
    <xdr:sp macro="" textlink="">
      <xdr:nvSpPr>
        <xdr:cNvPr id="68" name="Flowchart: Process 67">
          <a:extLst>
            <a:ext uri="{FF2B5EF4-FFF2-40B4-BE49-F238E27FC236}">
              <a16:creationId xmlns:a16="http://schemas.microsoft.com/office/drawing/2014/main" id="{132096F0-E285-45D7-AD89-A225E1E2B855}"/>
            </a:ext>
          </a:extLst>
        </xdr:cNvPr>
        <xdr:cNvSpPr/>
      </xdr:nvSpPr>
      <xdr:spPr>
        <a:xfrm>
          <a:off x="2547288" y="3503867"/>
          <a:ext cx="688450" cy="244380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DP218</a:t>
          </a:r>
        </a:p>
      </xdr:txBody>
    </xdr:sp>
    <xdr:clientData/>
  </xdr:twoCellAnchor>
  <xdr:twoCellAnchor>
    <xdr:from>
      <xdr:col>7</xdr:col>
      <xdr:colOff>778449</xdr:colOff>
      <xdr:row>6</xdr:row>
      <xdr:rowOff>18104</xdr:rowOff>
    </xdr:from>
    <xdr:to>
      <xdr:col>7</xdr:col>
      <xdr:colOff>1462664</xdr:colOff>
      <xdr:row>6</xdr:row>
      <xdr:rowOff>262484</xdr:rowOff>
    </xdr:to>
    <xdr:sp macro="" textlink="">
      <xdr:nvSpPr>
        <xdr:cNvPr id="82" name="Flowchart: Process 81">
          <a:extLst>
            <a:ext uri="{FF2B5EF4-FFF2-40B4-BE49-F238E27FC236}">
              <a16:creationId xmlns:a16="http://schemas.microsoft.com/office/drawing/2014/main" id="{8EC7D874-BB22-47BB-9EDC-83F37FA96921}"/>
            </a:ext>
            <a:ext uri="{147F2762-F138-4A5C-976F-8EAC2B608ADB}">
              <a16:predDERef xmlns:a16="http://schemas.microsoft.com/office/drawing/2014/main" pred="{FBDAD30F-EF32-42CF-A164-23A93AE09ACE}"/>
            </a:ext>
          </a:extLst>
        </xdr:cNvPr>
        <xdr:cNvSpPr/>
      </xdr:nvSpPr>
      <xdr:spPr>
        <a:xfrm>
          <a:off x="11081324" y="3494729"/>
          <a:ext cx="684215" cy="244380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MP224</a:t>
          </a:r>
        </a:p>
      </xdr:txBody>
    </xdr:sp>
    <xdr:clientData/>
  </xdr:twoCellAnchor>
  <xdr:twoCellAnchor>
    <xdr:from>
      <xdr:col>7</xdr:col>
      <xdr:colOff>82625</xdr:colOff>
      <xdr:row>6</xdr:row>
      <xdr:rowOff>303630</xdr:rowOff>
    </xdr:from>
    <xdr:to>
      <xdr:col>7</xdr:col>
      <xdr:colOff>767475</xdr:colOff>
      <xdr:row>6</xdr:row>
      <xdr:rowOff>550867</xdr:rowOff>
    </xdr:to>
    <xdr:sp macro="" textlink="">
      <xdr:nvSpPr>
        <xdr:cNvPr id="7" name="Flowchart: Process 6">
          <a:extLst>
            <a:ext uri="{FF2B5EF4-FFF2-40B4-BE49-F238E27FC236}">
              <a16:creationId xmlns:a16="http://schemas.microsoft.com/office/drawing/2014/main" id="{BE874F76-246F-4C51-8132-BB829724A058}"/>
            </a:ext>
          </a:extLst>
        </xdr:cNvPr>
        <xdr:cNvSpPr/>
      </xdr:nvSpPr>
      <xdr:spPr>
        <a:xfrm>
          <a:off x="10385500" y="3780255"/>
          <a:ext cx="684850" cy="247237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MP230</a:t>
          </a:r>
        </a:p>
      </xdr:txBody>
    </xdr:sp>
    <xdr:clientData/>
  </xdr:twoCellAnchor>
  <xdr:twoCellAnchor>
    <xdr:from>
      <xdr:col>10</xdr:col>
      <xdr:colOff>800102</xdr:colOff>
      <xdr:row>8</xdr:row>
      <xdr:rowOff>360666</xdr:rowOff>
    </xdr:from>
    <xdr:to>
      <xdr:col>10</xdr:col>
      <xdr:colOff>1488127</xdr:colOff>
      <xdr:row>8</xdr:row>
      <xdr:rowOff>607903</xdr:rowOff>
    </xdr:to>
    <xdr:sp macro="" textlink="">
      <xdr:nvSpPr>
        <xdr:cNvPr id="18" name="Flowchart: Process 17">
          <a:extLst>
            <a:ext uri="{FF2B5EF4-FFF2-40B4-BE49-F238E27FC236}">
              <a16:creationId xmlns:a16="http://schemas.microsoft.com/office/drawing/2014/main" id="{6AA45884-AE09-4C59-B326-89242BA92119}"/>
            </a:ext>
          </a:extLst>
        </xdr:cNvPr>
        <xdr:cNvSpPr/>
      </xdr:nvSpPr>
      <xdr:spPr>
        <a:xfrm>
          <a:off x="17484727" y="7139291"/>
          <a:ext cx="688025" cy="247237"/>
        </a:xfrm>
        <a:prstGeom prst="flowChartProcess">
          <a:avLst/>
        </a:prstGeom>
        <a:solidFill>
          <a:srgbClr val="7030A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MP234</a:t>
          </a:r>
        </a:p>
      </xdr:txBody>
    </xdr:sp>
    <xdr:clientData/>
  </xdr:twoCellAnchor>
  <xdr:twoCellAnchor>
    <xdr:from>
      <xdr:col>7</xdr:col>
      <xdr:colOff>87494</xdr:colOff>
      <xdr:row>8</xdr:row>
      <xdr:rowOff>47805</xdr:rowOff>
    </xdr:from>
    <xdr:to>
      <xdr:col>7</xdr:col>
      <xdr:colOff>795204</xdr:colOff>
      <xdr:row>8</xdr:row>
      <xdr:rowOff>302027</xdr:rowOff>
    </xdr:to>
    <xdr:sp macro="" textlink="">
      <xdr:nvSpPr>
        <xdr:cNvPr id="38" name="Flowchart: Process 20">
          <a:extLst>
            <a:ext uri="{FF2B5EF4-FFF2-40B4-BE49-F238E27FC236}">
              <a16:creationId xmlns:a16="http://schemas.microsoft.com/office/drawing/2014/main" id="{77179599-5194-4200-942C-8C499DE526CF}"/>
            </a:ext>
          </a:extLst>
        </xdr:cNvPr>
        <xdr:cNvSpPr/>
      </xdr:nvSpPr>
      <xdr:spPr>
        <a:xfrm>
          <a:off x="10416827" y="6842305"/>
          <a:ext cx="707710" cy="254222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MP235</a:t>
          </a:r>
        </a:p>
      </xdr:txBody>
    </xdr:sp>
    <xdr:clientData/>
  </xdr:twoCellAnchor>
  <xdr:twoCellAnchor>
    <xdr:from>
      <xdr:col>7</xdr:col>
      <xdr:colOff>59796</xdr:colOff>
      <xdr:row>5</xdr:row>
      <xdr:rowOff>37573</xdr:rowOff>
    </xdr:from>
    <xdr:to>
      <xdr:col>7</xdr:col>
      <xdr:colOff>760521</xdr:colOff>
      <xdr:row>5</xdr:row>
      <xdr:rowOff>307035</xdr:rowOff>
    </xdr:to>
    <xdr:sp macro="" textlink="">
      <xdr:nvSpPr>
        <xdr:cNvPr id="6" name="Flowchart: Process 5">
          <a:extLst>
            <a:ext uri="{FF2B5EF4-FFF2-40B4-BE49-F238E27FC236}">
              <a16:creationId xmlns:a16="http://schemas.microsoft.com/office/drawing/2014/main" id="{20B09ED6-DE83-41B4-8B03-EA369F2D9FB4}"/>
            </a:ext>
          </a:extLst>
        </xdr:cNvPr>
        <xdr:cNvSpPr/>
      </xdr:nvSpPr>
      <xdr:spPr>
        <a:xfrm>
          <a:off x="10399713" y="1879073"/>
          <a:ext cx="700725" cy="269462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MP242</a:t>
          </a:r>
        </a:p>
      </xdr:txBody>
    </xdr:sp>
    <xdr:clientData/>
  </xdr:twoCellAnchor>
  <xdr:twoCellAnchor>
    <xdr:from>
      <xdr:col>5</xdr:col>
      <xdr:colOff>64481</xdr:colOff>
      <xdr:row>8</xdr:row>
      <xdr:rowOff>93738</xdr:rowOff>
    </xdr:from>
    <xdr:to>
      <xdr:col>5</xdr:col>
      <xdr:colOff>758856</xdr:colOff>
      <xdr:row>8</xdr:row>
      <xdr:rowOff>346391</xdr:rowOff>
    </xdr:to>
    <xdr:sp macro="" textlink="">
      <xdr:nvSpPr>
        <xdr:cNvPr id="37" name="Flowchart: Process 28">
          <a:extLst>
            <a:ext uri="{FF2B5EF4-FFF2-40B4-BE49-F238E27FC236}">
              <a16:creationId xmlns:a16="http://schemas.microsoft.com/office/drawing/2014/main" id="{1BC8A600-178D-4302-B7A0-73A539F8D6FE}"/>
            </a:ext>
          </a:extLst>
        </xdr:cNvPr>
        <xdr:cNvSpPr/>
      </xdr:nvSpPr>
      <xdr:spPr>
        <a:xfrm>
          <a:off x="5847517" y="6897309"/>
          <a:ext cx="694375" cy="252653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MP184</a:t>
          </a:r>
        </a:p>
      </xdr:txBody>
    </xdr:sp>
    <xdr:clientData/>
  </xdr:twoCellAnchor>
  <xdr:twoCellAnchor>
    <xdr:from>
      <xdr:col>10</xdr:col>
      <xdr:colOff>784754</xdr:colOff>
      <xdr:row>8</xdr:row>
      <xdr:rowOff>38892</xdr:rowOff>
    </xdr:from>
    <xdr:to>
      <xdr:col>10</xdr:col>
      <xdr:colOff>1488654</xdr:colOff>
      <xdr:row>8</xdr:row>
      <xdr:rowOff>301070</xdr:rowOff>
    </xdr:to>
    <xdr:sp macro="" textlink="">
      <xdr:nvSpPr>
        <xdr:cNvPr id="33" name="Flowchart: Process 31">
          <a:extLst>
            <a:ext uri="{FF2B5EF4-FFF2-40B4-BE49-F238E27FC236}">
              <a16:creationId xmlns:a16="http://schemas.microsoft.com/office/drawing/2014/main" id="{F659C5CB-A7D1-42E2-9C11-0A3C77057A39}"/>
            </a:ext>
          </a:extLst>
        </xdr:cNvPr>
        <xdr:cNvSpPr/>
      </xdr:nvSpPr>
      <xdr:spPr>
        <a:xfrm>
          <a:off x="17538171" y="6833392"/>
          <a:ext cx="703900" cy="262178"/>
        </a:xfrm>
        <a:prstGeom prst="flowChartProcess">
          <a:avLst/>
        </a:prstGeom>
        <a:solidFill>
          <a:srgbClr val="7030A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MP205</a:t>
          </a:r>
        </a:p>
      </xdr:txBody>
    </xdr:sp>
    <xdr:clientData/>
  </xdr:twoCellAnchor>
  <xdr:twoCellAnchor>
    <xdr:from>
      <xdr:col>7</xdr:col>
      <xdr:colOff>100911</xdr:colOff>
      <xdr:row>7</xdr:row>
      <xdr:rowOff>648338</xdr:rowOff>
    </xdr:from>
    <xdr:to>
      <xdr:col>7</xdr:col>
      <xdr:colOff>784491</xdr:colOff>
      <xdr:row>7</xdr:row>
      <xdr:rowOff>914625</xdr:rowOff>
    </xdr:to>
    <xdr:sp macro="" textlink="">
      <xdr:nvSpPr>
        <xdr:cNvPr id="47" name="Flowchart: Process 8">
          <a:extLst>
            <a:ext uri="{FF2B5EF4-FFF2-40B4-BE49-F238E27FC236}">
              <a16:creationId xmlns:a16="http://schemas.microsoft.com/office/drawing/2014/main" id="{328C8074-55ED-4815-AAA4-E1CB6AFD52E8}"/>
            </a:ext>
          </a:extLst>
        </xdr:cNvPr>
        <xdr:cNvSpPr/>
      </xdr:nvSpPr>
      <xdr:spPr>
        <a:xfrm>
          <a:off x="10403786" y="5775963"/>
          <a:ext cx="683580" cy="266287"/>
        </a:xfrm>
        <a:prstGeom prst="flowChartProcess">
          <a:avLst/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200" b="1" noProof="0">
              <a:solidFill>
                <a:schemeClr val="bg2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MP239</a:t>
          </a:r>
        </a:p>
      </xdr:txBody>
    </xdr:sp>
    <xdr:clientData/>
  </xdr:twoCellAnchor>
  <xdr:twoCellAnchor>
    <xdr:from>
      <xdr:col>7</xdr:col>
      <xdr:colOff>811892</xdr:colOff>
      <xdr:row>6</xdr:row>
      <xdr:rowOff>298111</xdr:rowOff>
    </xdr:from>
    <xdr:to>
      <xdr:col>7</xdr:col>
      <xdr:colOff>1501822</xdr:colOff>
      <xdr:row>6</xdr:row>
      <xdr:rowOff>571066</xdr:rowOff>
    </xdr:to>
    <xdr:sp macro="" textlink="">
      <xdr:nvSpPr>
        <xdr:cNvPr id="10" name="Flowchart: Process 9">
          <a:extLst>
            <a:ext uri="{FF2B5EF4-FFF2-40B4-BE49-F238E27FC236}">
              <a16:creationId xmlns:a16="http://schemas.microsoft.com/office/drawing/2014/main" id="{515A4646-4420-4638-B692-613A3F65E836}"/>
            </a:ext>
            <a:ext uri="{147F2762-F138-4A5C-976F-8EAC2B608ADB}">
              <a16:predDERef xmlns:a16="http://schemas.microsoft.com/office/drawing/2014/main" pred="{9A46921B-A339-49AE-8343-EBCF43E149B3}"/>
            </a:ext>
          </a:extLst>
        </xdr:cNvPr>
        <xdr:cNvSpPr/>
      </xdr:nvSpPr>
      <xdr:spPr>
        <a:xfrm>
          <a:off x="11114767" y="3774736"/>
          <a:ext cx="689930" cy="272955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MP231</a:t>
          </a:r>
        </a:p>
      </xdr:txBody>
    </xdr:sp>
    <xdr:clientData/>
  </xdr:twoCellAnchor>
  <xdr:twoCellAnchor>
    <xdr:from>
      <xdr:col>7</xdr:col>
      <xdr:colOff>836084</xdr:colOff>
      <xdr:row>8</xdr:row>
      <xdr:rowOff>52125</xdr:rowOff>
    </xdr:from>
    <xdr:to>
      <xdr:col>7</xdr:col>
      <xdr:colOff>1501884</xdr:colOff>
      <xdr:row>8</xdr:row>
      <xdr:rowOff>305712</xdr:rowOff>
    </xdr:to>
    <xdr:sp macro="" textlink="">
      <xdr:nvSpPr>
        <xdr:cNvPr id="49" name="Flowchart: Process 15">
          <a:extLst>
            <a:ext uri="{FF2B5EF4-FFF2-40B4-BE49-F238E27FC236}">
              <a16:creationId xmlns:a16="http://schemas.microsoft.com/office/drawing/2014/main" id="{112E949F-9EC4-4874-919F-25DFD62FB102}"/>
            </a:ext>
          </a:extLst>
        </xdr:cNvPr>
        <xdr:cNvSpPr/>
      </xdr:nvSpPr>
      <xdr:spPr>
        <a:xfrm>
          <a:off x="11138959" y="6830750"/>
          <a:ext cx="665800" cy="253587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MP241</a:t>
          </a:r>
        </a:p>
      </xdr:txBody>
    </xdr:sp>
    <xdr:clientData/>
  </xdr:twoCellAnchor>
  <xdr:twoCellAnchor>
    <xdr:from>
      <xdr:col>10</xdr:col>
      <xdr:colOff>45509</xdr:colOff>
      <xdr:row>8</xdr:row>
      <xdr:rowOff>631825</xdr:rowOff>
    </xdr:from>
    <xdr:to>
      <xdr:col>10</xdr:col>
      <xdr:colOff>730359</xdr:colOff>
      <xdr:row>8</xdr:row>
      <xdr:rowOff>882237</xdr:rowOff>
    </xdr:to>
    <xdr:sp macro="" textlink="">
      <xdr:nvSpPr>
        <xdr:cNvPr id="22" name="Flowchart: Process 21">
          <a:extLst>
            <a:ext uri="{FF2B5EF4-FFF2-40B4-BE49-F238E27FC236}">
              <a16:creationId xmlns:a16="http://schemas.microsoft.com/office/drawing/2014/main" id="{095C16C2-DCBA-4CFE-88A2-0392ABB41259}"/>
            </a:ext>
          </a:extLst>
        </xdr:cNvPr>
        <xdr:cNvSpPr/>
      </xdr:nvSpPr>
      <xdr:spPr>
        <a:xfrm>
          <a:off x="16730134" y="7410450"/>
          <a:ext cx="684850" cy="250412"/>
        </a:xfrm>
        <a:prstGeom prst="flowChartProcess">
          <a:avLst/>
        </a:prstGeom>
        <a:solidFill>
          <a:srgbClr val="7030A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DP238</a:t>
          </a:r>
        </a:p>
      </xdr:txBody>
    </xdr:sp>
    <xdr:clientData/>
  </xdr:twoCellAnchor>
  <xdr:twoCellAnchor>
    <xdr:from>
      <xdr:col>7</xdr:col>
      <xdr:colOff>62988</xdr:colOff>
      <xdr:row>7</xdr:row>
      <xdr:rowOff>342809</xdr:rowOff>
    </xdr:from>
    <xdr:to>
      <xdr:col>7</xdr:col>
      <xdr:colOff>751013</xdr:colOff>
      <xdr:row>7</xdr:row>
      <xdr:rowOff>599272</xdr:rowOff>
    </xdr:to>
    <xdr:sp macro="" textlink="">
      <xdr:nvSpPr>
        <xdr:cNvPr id="2" name="Flowchart: Process 1">
          <a:extLst>
            <a:ext uri="{FF2B5EF4-FFF2-40B4-BE49-F238E27FC236}">
              <a16:creationId xmlns:a16="http://schemas.microsoft.com/office/drawing/2014/main" id="{CFADFAD9-E057-4977-AA84-EA4789C4245F}"/>
            </a:ext>
          </a:extLst>
        </xdr:cNvPr>
        <xdr:cNvSpPr/>
      </xdr:nvSpPr>
      <xdr:spPr>
        <a:xfrm>
          <a:off x="10365863" y="5470434"/>
          <a:ext cx="688025" cy="256463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MP176</a:t>
          </a:r>
        </a:p>
      </xdr:txBody>
    </xdr:sp>
    <xdr:clientData/>
  </xdr:twoCellAnchor>
  <xdr:twoCellAnchor>
    <xdr:from>
      <xdr:col>4</xdr:col>
      <xdr:colOff>74877</xdr:colOff>
      <xdr:row>8</xdr:row>
      <xdr:rowOff>44980</xdr:rowOff>
    </xdr:from>
    <xdr:to>
      <xdr:col>4</xdr:col>
      <xdr:colOff>779727</xdr:colOff>
      <xdr:row>8</xdr:row>
      <xdr:rowOff>286280</xdr:rowOff>
    </xdr:to>
    <xdr:sp macro="" textlink="">
      <xdr:nvSpPr>
        <xdr:cNvPr id="46" name="Flowchart: Process 25">
          <a:extLst>
            <a:ext uri="{FF2B5EF4-FFF2-40B4-BE49-F238E27FC236}">
              <a16:creationId xmlns:a16="http://schemas.microsoft.com/office/drawing/2014/main" id="{F0C7E093-C015-4093-9340-EC54E687AFB2}"/>
            </a:ext>
            <a:ext uri="{147F2762-F138-4A5C-976F-8EAC2B608ADB}">
              <a16:predDERef xmlns:a16="http://schemas.microsoft.com/office/drawing/2014/main" pred="{328C8074-55ED-4815-AAA4-E1CB6AFD52E8}"/>
            </a:ext>
          </a:extLst>
        </xdr:cNvPr>
        <xdr:cNvSpPr/>
      </xdr:nvSpPr>
      <xdr:spPr>
        <a:xfrm>
          <a:off x="3996002" y="6823605"/>
          <a:ext cx="704850" cy="241300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MP244</a:t>
          </a:r>
        </a:p>
      </xdr:txBody>
    </xdr:sp>
    <xdr:clientData/>
  </xdr:twoCellAnchor>
  <xdr:twoCellAnchor>
    <xdr:from>
      <xdr:col>6</xdr:col>
      <xdr:colOff>73416</xdr:colOff>
      <xdr:row>7</xdr:row>
      <xdr:rowOff>733032</xdr:rowOff>
    </xdr:from>
    <xdr:to>
      <xdr:col>6</xdr:col>
      <xdr:colOff>770011</xdr:colOff>
      <xdr:row>7</xdr:row>
      <xdr:rowOff>973697</xdr:rowOff>
    </xdr:to>
    <xdr:sp macro="" textlink="">
      <xdr:nvSpPr>
        <xdr:cNvPr id="4" name="Flowchart: Process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6F7E7E82-3B21-4AE3-9A7E-337D21429EAA}"/>
            </a:ext>
            <a:ext uri="{147F2762-F138-4A5C-976F-8EAC2B608ADB}">
              <a16:predDERef xmlns:a16="http://schemas.microsoft.com/office/drawing/2014/main" pred="{328C8074-55ED-4815-AAA4-E1CB6AFD52E8}"/>
            </a:ext>
          </a:extLst>
        </xdr:cNvPr>
        <xdr:cNvSpPr/>
      </xdr:nvSpPr>
      <xdr:spPr>
        <a:xfrm>
          <a:off x="8259473" y="5892861"/>
          <a:ext cx="696595" cy="240665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MP246</a:t>
          </a:r>
        </a:p>
      </xdr:txBody>
    </xdr:sp>
    <xdr:clientData/>
  </xdr:twoCellAnchor>
  <xdr:twoCellAnchor>
    <xdr:from>
      <xdr:col>3</xdr:col>
      <xdr:colOff>79852</xdr:colOff>
      <xdr:row>7</xdr:row>
      <xdr:rowOff>77870</xdr:rowOff>
    </xdr:from>
    <xdr:to>
      <xdr:col>3</xdr:col>
      <xdr:colOff>791663</xdr:colOff>
      <xdr:row>7</xdr:row>
      <xdr:rowOff>317265</xdr:rowOff>
    </xdr:to>
    <xdr:sp macro="" textlink="">
      <xdr:nvSpPr>
        <xdr:cNvPr id="12" name="Flowchart: Process 25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9BA1E82D-DE38-40A6-A44B-529448338A61}"/>
            </a:ext>
            <a:ext uri="{147F2762-F138-4A5C-976F-8EAC2B608ADB}">
              <a16:predDERef xmlns:a16="http://schemas.microsoft.com/office/drawing/2014/main" pred="{328C8074-55ED-4815-AAA4-E1CB6AFD52E8}"/>
            </a:ext>
          </a:extLst>
        </xdr:cNvPr>
        <xdr:cNvSpPr/>
      </xdr:nvSpPr>
      <xdr:spPr>
        <a:xfrm>
          <a:off x="1857852" y="5221370"/>
          <a:ext cx="711811" cy="239395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DP247</a:t>
          </a:r>
        </a:p>
      </xdr:txBody>
    </xdr:sp>
    <xdr:clientData/>
  </xdr:twoCellAnchor>
  <xdr:twoCellAnchor>
    <xdr:from>
      <xdr:col>7</xdr:col>
      <xdr:colOff>844278</xdr:colOff>
      <xdr:row>7</xdr:row>
      <xdr:rowOff>665396</xdr:rowOff>
    </xdr:from>
    <xdr:to>
      <xdr:col>7</xdr:col>
      <xdr:colOff>1550398</xdr:colOff>
      <xdr:row>7</xdr:row>
      <xdr:rowOff>916221</xdr:rowOff>
    </xdr:to>
    <xdr:sp macro="" textlink="">
      <xdr:nvSpPr>
        <xdr:cNvPr id="14" name="Flowchart: Process 25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D6D83AB6-A5C5-4939-BD9B-3E89A8A0A1A3}"/>
            </a:ext>
            <a:ext uri="{147F2762-F138-4A5C-976F-8EAC2B608ADB}">
              <a16:predDERef xmlns:a16="http://schemas.microsoft.com/office/drawing/2014/main" pred="{328C8074-55ED-4815-AAA4-E1CB6AFD52E8}"/>
            </a:ext>
          </a:extLst>
        </xdr:cNvPr>
        <xdr:cNvSpPr/>
      </xdr:nvSpPr>
      <xdr:spPr>
        <a:xfrm>
          <a:off x="11173611" y="5808896"/>
          <a:ext cx="706120" cy="250825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MP248</a:t>
          </a:r>
        </a:p>
      </xdr:txBody>
    </xdr:sp>
    <xdr:clientData/>
  </xdr:twoCellAnchor>
  <xdr:twoCellAnchor>
    <xdr:from>
      <xdr:col>9</xdr:col>
      <xdr:colOff>0</xdr:colOff>
      <xdr:row>6</xdr:row>
      <xdr:rowOff>0</xdr:rowOff>
    </xdr:from>
    <xdr:to>
      <xdr:col>9</xdr:col>
      <xdr:colOff>685800</xdr:colOff>
      <xdr:row>6</xdr:row>
      <xdr:rowOff>228600</xdr:rowOff>
    </xdr:to>
    <xdr:sp macro="" textlink="">
      <xdr:nvSpPr>
        <xdr:cNvPr id="19" name="Flowchart: Process 18">
          <a:extLst>
            <a:ext uri="{FF2B5EF4-FFF2-40B4-BE49-F238E27FC236}">
              <a16:creationId xmlns:a16="http://schemas.microsoft.com/office/drawing/2014/main" id="{A5AB825C-9546-441D-AA9D-77D8800A0952}"/>
            </a:ext>
            <a:ext uri="{147F2762-F138-4A5C-976F-8EAC2B608ADB}">
              <a16:predDERef xmlns:a16="http://schemas.microsoft.com/office/drawing/2014/main" pred="{328C8074-55ED-4815-AAA4-E1CB6AFD52E8}"/>
            </a:ext>
          </a:extLst>
        </xdr:cNvPr>
        <xdr:cNvSpPr/>
      </xdr:nvSpPr>
      <xdr:spPr>
        <a:xfrm>
          <a:off x="14615583" y="3492500"/>
          <a:ext cx="685800" cy="228600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MP250</a:t>
          </a:r>
        </a:p>
      </xdr:txBody>
    </xdr:sp>
    <xdr:clientData/>
  </xdr:twoCellAnchor>
  <xdr:twoCellAnchor>
    <xdr:from>
      <xdr:col>9</xdr:col>
      <xdr:colOff>40822</xdr:colOff>
      <xdr:row>5</xdr:row>
      <xdr:rowOff>68036</xdr:rowOff>
    </xdr:from>
    <xdr:to>
      <xdr:col>9</xdr:col>
      <xdr:colOff>726622</xdr:colOff>
      <xdr:row>5</xdr:row>
      <xdr:rowOff>296636</xdr:rowOff>
    </xdr:to>
    <xdr:sp macro="" textlink="">
      <xdr:nvSpPr>
        <xdr:cNvPr id="21" name="Flowchart: Process 20">
          <a:extLst>
            <a:ext uri="{FF2B5EF4-FFF2-40B4-BE49-F238E27FC236}">
              <a16:creationId xmlns:a16="http://schemas.microsoft.com/office/drawing/2014/main" id="{A664BE98-4BE9-44DA-AE4B-1AC875B4DDFB}"/>
            </a:ext>
            <a:ext uri="{147F2762-F138-4A5C-976F-8EAC2B608ADB}">
              <a16:predDERef xmlns:a16="http://schemas.microsoft.com/office/drawing/2014/main" pred="{328C8074-55ED-4815-AAA4-E1CB6AFD52E8}"/>
            </a:ext>
          </a:extLst>
        </xdr:cNvPr>
        <xdr:cNvSpPr/>
      </xdr:nvSpPr>
      <xdr:spPr>
        <a:xfrm>
          <a:off x="13988143" y="1932215"/>
          <a:ext cx="685800" cy="228600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MP251</a:t>
          </a:r>
        </a:p>
      </xdr:txBody>
    </xdr:sp>
    <xdr:clientData/>
  </xdr:twoCellAnchor>
  <xdr:twoCellAnchor>
    <xdr:from>
      <xdr:col>3</xdr:col>
      <xdr:colOff>0</xdr:colOff>
      <xdr:row>6</xdr:row>
      <xdr:rowOff>0</xdr:rowOff>
    </xdr:from>
    <xdr:to>
      <xdr:col>3</xdr:col>
      <xdr:colOff>685800</xdr:colOff>
      <xdr:row>6</xdr:row>
      <xdr:rowOff>228600</xdr:rowOff>
    </xdr:to>
    <xdr:sp macro="" textlink="">
      <xdr:nvSpPr>
        <xdr:cNvPr id="24" name="Flowchart: Process 23">
          <a:extLst>
            <a:ext uri="{FF2B5EF4-FFF2-40B4-BE49-F238E27FC236}">
              <a16:creationId xmlns:a16="http://schemas.microsoft.com/office/drawing/2014/main" id="{7FF30FCA-5426-43F4-89AE-B4818E066DAD}"/>
            </a:ext>
            <a:ext uri="{147F2762-F138-4A5C-976F-8EAC2B608ADB}">
              <a16:predDERef xmlns:a16="http://schemas.microsoft.com/office/drawing/2014/main" pred="{328C8074-55ED-4815-AAA4-E1CB6AFD52E8}"/>
            </a:ext>
          </a:extLst>
        </xdr:cNvPr>
        <xdr:cNvSpPr/>
      </xdr:nvSpPr>
      <xdr:spPr>
        <a:xfrm>
          <a:off x="1788583" y="3492500"/>
          <a:ext cx="685800" cy="228600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DP252</a:t>
          </a:r>
        </a:p>
      </xdr:txBody>
    </xdr:sp>
    <xdr:clientData/>
  </xdr:twoCellAnchor>
  <xdr:twoCellAnchor>
    <xdr:from>
      <xdr:col>4</xdr:col>
      <xdr:colOff>49742</xdr:colOff>
      <xdr:row>7</xdr:row>
      <xdr:rowOff>43392</xdr:rowOff>
    </xdr:from>
    <xdr:to>
      <xdr:col>4</xdr:col>
      <xdr:colOff>735542</xdr:colOff>
      <xdr:row>7</xdr:row>
      <xdr:rowOff>271992</xdr:rowOff>
    </xdr:to>
    <xdr:sp macro="" textlink="">
      <xdr:nvSpPr>
        <xdr:cNvPr id="26" name="Flowchart: Process 25">
          <a:extLst>
            <a:ext uri="{FF2B5EF4-FFF2-40B4-BE49-F238E27FC236}">
              <a16:creationId xmlns:a16="http://schemas.microsoft.com/office/drawing/2014/main" id="{DC5F2E3E-C288-4EF2-8E2B-18FA56C731CC}"/>
            </a:ext>
            <a:ext uri="{147F2762-F138-4A5C-976F-8EAC2B608ADB}">
              <a16:predDERef xmlns:a16="http://schemas.microsoft.com/office/drawing/2014/main" pred="{328C8074-55ED-4815-AAA4-E1CB6AFD52E8}"/>
            </a:ext>
          </a:extLst>
        </xdr:cNvPr>
        <xdr:cNvSpPr/>
      </xdr:nvSpPr>
      <xdr:spPr>
        <a:xfrm>
          <a:off x="3965575" y="5186892"/>
          <a:ext cx="685800" cy="228600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MP253</a:t>
          </a:r>
        </a:p>
      </xdr:txBody>
    </xdr:sp>
    <xdr:clientData/>
  </xdr:twoCellAnchor>
  <xdr:twoCellAnchor>
    <xdr:from>
      <xdr:col>9</xdr:col>
      <xdr:colOff>40821</xdr:colOff>
      <xdr:row>7</xdr:row>
      <xdr:rowOff>13608</xdr:rowOff>
    </xdr:from>
    <xdr:to>
      <xdr:col>9</xdr:col>
      <xdr:colOff>726621</xdr:colOff>
      <xdr:row>7</xdr:row>
      <xdr:rowOff>242208</xdr:rowOff>
    </xdr:to>
    <xdr:sp macro="" textlink="">
      <xdr:nvSpPr>
        <xdr:cNvPr id="5" name="Flowchart: Process 4">
          <a:extLst>
            <a:ext uri="{FF2B5EF4-FFF2-40B4-BE49-F238E27FC236}">
              <a16:creationId xmlns:a16="http://schemas.microsoft.com/office/drawing/2014/main" id="{268FF3E6-E0C7-4742-9E85-A9ED66D78772}"/>
            </a:ext>
            <a:ext uri="{147F2762-F138-4A5C-976F-8EAC2B608ADB}">
              <a16:predDERef xmlns:a16="http://schemas.microsoft.com/office/drawing/2014/main" pred="{328C8074-55ED-4815-AAA4-E1CB6AFD52E8}"/>
            </a:ext>
          </a:extLst>
        </xdr:cNvPr>
        <xdr:cNvSpPr/>
      </xdr:nvSpPr>
      <xdr:spPr>
        <a:xfrm>
          <a:off x="14654892" y="5143501"/>
          <a:ext cx="685800" cy="228600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MP219</a:t>
          </a:r>
        </a:p>
      </xdr:txBody>
    </xdr:sp>
    <xdr:clientData/>
  </xdr:twoCellAnchor>
  <xdr:twoCellAnchor>
    <xdr:from>
      <xdr:col>4</xdr:col>
      <xdr:colOff>879929</xdr:colOff>
      <xdr:row>8</xdr:row>
      <xdr:rowOff>40065</xdr:rowOff>
    </xdr:from>
    <xdr:to>
      <xdr:col>4</xdr:col>
      <xdr:colOff>1565729</xdr:colOff>
      <xdr:row>8</xdr:row>
      <xdr:rowOff>268665</xdr:rowOff>
    </xdr:to>
    <xdr:sp macro="" textlink="">
      <xdr:nvSpPr>
        <xdr:cNvPr id="11" name="Flowchart: Process 10">
          <a:extLst>
            <a:ext uri="{FF2B5EF4-FFF2-40B4-BE49-F238E27FC236}">
              <a16:creationId xmlns:a16="http://schemas.microsoft.com/office/drawing/2014/main" id="{A298DBEC-3CE7-4487-9A1E-BA04262BCFEE}"/>
            </a:ext>
            <a:ext uri="{147F2762-F138-4A5C-976F-8EAC2B608ADB}">
              <a16:predDERef xmlns:a16="http://schemas.microsoft.com/office/drawing/2014/main" pred="{328C8074-55ED-4815-AAA4-E1CB6AFD52E8}"/>
            </a:ext>
          </a:extLst>
        </xdr:cNvPr>
        <xdr:cNvSpPr/>
      </xdr:nvSpPr>
      <xdr:spPr>
        <a:xfrm>
          <a:off x="4621893" y="6843636"/>
          <a:ext cx="685800" cy="228600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MP254</a:t>
          </a:r>
        </a:p>
      </xdr:txBody>
    </xdr:sp>
    <xdr:clientData/>
  </xdr:twoCellAnchor>
  <xdr:twoCellAnchor>
    <xdr:from>
      <xdr:col>3</xdr:col>
      <xdr:colOff>0</xdr:colOff>
      <xdr:row>8</xdr:row>
      <xdr:rowOff>0</xdr:rowOff>
    </xdr:from>
    <xdr:to>
      <xdr:col>3</xdr:col>
      <xdr:colOff>685800</xdr:colOff>
      <xdr:row>8</xdr:row>
      <xdr:rowOff>228600</xdr:rowOff>
    </xdr:to>
    <xdr:sp macro="" textlink="">
      <xdr:nvSpPr>
        <xdr:cNvPr id="8" name="Flowchart: Process 7">
          <a:extLst>
            <a:ext uri="{FF2B5EF4-FFF2-40B4-BE49-F238E27FC236}">
              <a16:creationId xmlns:a16="http://schemas.microsoft.com/office/drawing/2014/main" id="{CCD2D282-C937-4F16-BE0E-7631362D794C}"/>
            </a:ext>
            <a:ext uri="{147F2762-F138-4A5C-976F-8EAC2B608ADB}">
              <a16:predDERef xmlns:a16="http://schemas.microsoft.com/office/drawing/2014/main" pred="{328C8074-55ED-4815-AAA4-E1CB6AFD52E8}"/>
            </a:ext>
          </a:extLst>
        </xdr:cNvPr>
        <xdr:cNvSpPr/>
      </xdr:nvSpPr>
      <xdr:spPr>
        <a:xfrm>
          <a:off x="1796143" y="6776357"/>
          <a:ext cx="685800" cy="228600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DP255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968779</xdr:colOff>
      <xdr:row>4</xdr:row>
      <xdr:rowOff>516190</xdr:rowOff>
    </xdr:from>
    <xdr:to>
      <xdr:col>4</xdr:col>
      <xdr:colOff>1657939</xdr:colOff>
      <xdr:row>4</xdr:row>
      <xdr:rowOff>922871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24C189B7-BEB8-437B-A1CA-BFE82912040E}"/>
            </a:ext>
          </a:extLst>
        </xdr:cNvPr>
        <xdr:cNvGrpSpPr/>
      </xdr:nvGrpSpPr>
      <xdr:grpSpPr>
        <a:xfrm>
          <a:off x="3753708" y="4716261"/>
          <a:ext cx="689160" cy="406681"/>
          <a:chOff x="3849021" y="4348480"/>
          <a:chExt cx="3667760" cy="2346960"/>
        </a:xfrm>
      </xdr:grpSpPr>
      <xdr:sp macro="" textlink="">
        <xdr:nvSpPr>
          <xdr:cNvPr id="3" name="Oval 2">
            <a:extLst>
              <a:ext uri="{FF2B5EF4-FFF2-40B4-BE49-F238E27FC236}">
                <a16:creationId xmlns:a16="http://schemas.microsoft.com/office/drawing/2014/main" id="{E0C0FB42-DCF4-4805-8240-D537B9998A0F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E6D444B6-5109-40C0-8E44-EC0EC69D5A84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R06</a:t>
            </a:r>
          </a:p>
        </xdr:txBody>
      </xdr:sp>
    </xdr:grpSp>
    <xdr:clientData/>
  </xdr:twoCellAnchor>
  <xdr:twoCellAnchor>
    <xdr:from>
      <xdr:col>4</xdr:col>
      <xdr:colOff>963765</xdr:colOff>
      <xdr:row>4</xdr:row>
      <xdr:rowOff>54325</xdr:rowOff>
    </xdr:from>
    <xdr:to>
      <xdr:col>4</xdr:col>
      <xdr:colOff>1652925</xdr:colOff>
      <xdr:row>4</xdr:row>
      <xdr:rowOff>461006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FD04167F-607E-48F6-B11F-085428AB8369}"/>
            </a:ext>
          </a:extLst>
        </xdr:cNvPr>
        <xdr:cNvGrpSpPr/>
      </xdr:nvGrpSpPr>
      <xdr:grpSpPr>
        <a:xfrm>
          <a:off x="3748694" y="4254396"/>
          <a:ext cx="689160" cy="406681"/>
          <a:chOff x="3849021" y="4348480"/>
          <a:chExt cx="3667760" cy="2346960"/>
        </a:xfrm>
      </xdr:grpSpPr>
      <xdr:sp macro="" textlink="">
        <xdr:nvSpPr>
          <xdr:cNvPr id="9" name="Oval 8">
            <a:extLst>
              <a:ext uri="{FF2B5EF4-FFF2-40B4-BE49-F238E27FC236}">
                <a16:creationId xmlns:a16="http://schemas.microsoft.com/office/drawing/2014/main" id="{FF36DD77-5316-4ACB-AAF2-F809C740D368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" name="TextBox 9">
            <a:extLst>
              <a:ext uri="{FF2B5EF4-FFF2-40B4-BE49-F238E27FC236}">
                <a16:creationId xmlns:a16="http://schemas.microsoft.com/office/drawing/2014/main" id="{C8CFB1EE-23EF-49D5-876F-E13329B84496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R10</a:t>
            </a:r>
          </a:p>
        </xdr:txBody>
      </xdr:sp>
    </xdr:grpSp>
    <xdr:clientData/>
  </xdr:twoCellAnchor>
  <xdr:twoCellAnchor>
    <xdr:from>
      <xdr:col>4</xdr:col>
      <xdr:colOff>287439</xdr:colOff>
      <xdr:row>4</xdr:row>
      <xdr:rowOff>562618</xdr:rowOff>
    </xdr:from>
    <xdr:to>
      <xdr:col>4</xdr:col>
      <xdr:colOff>1025071</xdr:colOff>
      <xdr:row>4</xdr:row>
      <xdr:rowOff>979715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4AACF8FF-3E25-4FA9-B882-2E9C0B301352}"/>
            </a:ext>
          </a:extLst>
        </xdr:cNvPr>
        <xdr:cNvGrpSpPr/>
      </xdr:nvGrpSpPr>
      <xdr:grpSpPr>
        <a:xfrm>
          <a:off x="3072368" y="4762689"/>
          <a:ext cx="737632" cy="417097"/>
          <a:chOff x="3849021" y="4348480"/>
          <a:chExt cx="3667760" cy="2346960"/>
        </a:xfrm>
      </xdr:grpSpPr>
      <xdr:sp macro="" textlink="">
        <xdr:nvSpPr>
          <xdr:cNvPr id="12" name="Oval 11">
            <a:extLst>
              <a:ext uri="{FF2B5EF4-FFF2-40B4-BE49-F238E27FC236}">
                <a16:creationId xmlns:a16="http://schemas.microsoft.com/office/drawing/2014/main" id="{FFAF68ED-652D-4E5E-9F36-0B93FA8302DC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3" name="TextBox 12">
            <a:extLst>
              <a:ext uri="{FF2B5EF4-FFF2-40B4-BE49-F238E27FC236}">
                <a16:creationId xmlns:a16="http://schemas.microsoft.com/office/drawing/2014/main" id="{C5DB88B5-6DF6-433F-B5B4-07B9D955B6FA}"/>
              </a:ext>
            </a:extLst>
          </xdr:cNvPr>
          <xdr:cNvSpPr txBox="1"/>
        </xdr:nvSpPr>
        <xdr:spPr>
          <a:xfrm>
            <a:off x="3849021" y="4417959"/>
            <a:ext cx="3667760" cy="1929651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R09</a:t>
            </a:r>
          </a:p>
        </xdr:txBody>
      </xdr:sp>
    </xdr:grpSp>
    <xdr:clientData/>
  </xdr:twoCellAnchor>
  <xdr:twoCellAnchor>
    <xdr:from>
      <xdr:col>3</xdr:col>
      <xdr:colOff>67128</xdr:colOff>
      <xdr:row>4</xdr:row>
      <xdr:rowOff>235403</xdr:rowOff>
    </xdr:from>
    <xdr:to>
      <xdr:col>3</xdr:col>
      <xdr:colOff>729218</xdr:colOff>
      <xdr:row>4</xdr:row>
      <xdr:rowOff>642084</xdr:rowOff>
    </xdr:to>
    <xdr:grpSp>
      <xdr:nvGrpSpPr>
        <xdr:cNvPr id="32" name="Group 31">
          <a:extLst>
            <a:ext uri="{FF2B5EF4-FFF2-40B4-BE49-F238E27FC236}">
              <a16:creationId xmlns:a16="http://schemas.microsoft.com/office/drawing/2014/main" id="{31BCC916-7124-4C8C-9950-5F0760665967}"/>
            </a:ext>
          </a:extLst>
        </xdr:cNvPr>
        <xdr:cNvGrpSpPr/>
      </xdr:nvGrpSpPr>
      <xdr:grpSpPr>
        <a:xfrm>
          <a:off x="1318985" y="4435474"/>
          <a:ext cx="662090" cy="406681"/>
          <a:chOff x="3849021" y="4348480"/>
          <a:chExt cx="3667760" cy="2346960"/>
        </a:xfrm>
      </xdr:grpSpPr>
      <xdr:sp macro="" textlink="">
        <xdr:nvSpPr>
          <xdr:cNvPr id="33" name="Oval 32">
            <a:extLst>
              <a:ext uri="{FF2B5EF4-FFF2-40B4-BE49-F238E27FC236}">
                <a16:creationId xmlns:a16="http://schemas.microsoft.com/office/drawing/2014/main" id="{4ACEC39A-5186-47E3-90F2-AE68C7B2BF82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34" name="TextBox 33">
            <a:extLst>
              <a:ext uri="{FF2B5EF4-FFF2-40B4-BE49-F238E27FC236}">
                <a16:creationId xmlns:a16="http://schemas.microsoft.com/office/drawing/2014/main" id="{4C2F2E27-D4EA-4EE0-AB32-EBE04B08CC23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R16</a:t>
            </a:r>
          </a:p>
        </xdr:txBody>
      </xdr:sp>
    </xdr:grpSp>
    <xdr:clientData/>
  </xdr:twoCellAnchor>
  <xdr:twoCellAnchor>
    <xdr:from>
      <xdr:col>4</xdr:col>
      <xdr:colOff>191179</xdr:colOff>
      <xdr:row>1</xdr:row>
      <xdr:rowOff>90714</xdr:rowOff>
    </xdr:from>
    <xdr:to>
      <xdr:col>4</xdr:col>
      <xdr:colOff>927099</xdr:colOff>
      <xdr:row>1</xdr:row>
      <xdr:rowOff>497395</xdr:rowOff>
    </xdr:to>
    <xdr:grpSp>
      <xdr:nvGrpSpPr>
        <xdr:cNvPr id="35" name="Group 34">
          <a:extLst>
            <a:ext uri="{FF2B5EF4-FFF2-40B4-BE49-F238E27FC236}">
              <a16:creationId xmlns:a16="http://schemas.microsoft.com/office/drawing/2014/main" id="{0DB1C7AB-ACDA-448D-A349-12E994BD25D1}"/>
            </a:ext>
          </a:extLst>
        </xdr:cNvPr>
        <xdr:cNvGrpSpPr/>
      </xdr:nvGrpSpPr>
      <xdr:grpSpPr>
        <a:xfrm>
          <a:off x="2976108" y="290285"/>
          <a:ext cx="735920" cy="406681"/>
          <a:chOff x="3849021" y="4348480"/>
          <a:chExt cx="3667760" cy="2346960"/>
        </a:xfrm>
      </xdr:grpSpPr>
      <xdr:sp macro="" textlink="">
        <xdr:nvSpPr>
          <xdr:cNvPr id="36" name="Oval 35">
            <a:extLst>
              <a:ext uri="{FF2B5EF4-FFF2-40B4-BE49-F238E27FC236}">
                <a16:creationId xmlns:a16="http://schemas.microsoft.com/office/drawing/2014/main" id="{FC653F1E-414B-4F35-AF12-3E717F794CEC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37" name="TextBox 36">
            <a:extLst>
              <a:ext uri="{FF2B5EF4-FFF2-40B4-BE49-F238E27FC236}">
                <a16:creationId xmlns:a16="http://schemas.microsoft.com/office/drawing/2014/main" id="{E1E0F299-D8D4-451D-AABD-6B14FB517E4F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R15</a:t>
            </a:r>
          </a:p>
        </xdr:txBody>
      </xdr:sp>
    </xdr:grpSp>
    <xdr:clientData/>
  </xdr:twoCellAnchor>
  <xdr:twoCellAnchor>
    <xdr:from>
      <xdr:col>4</xdr:col>
      <xdr:colOff>207733</xdr:colOff>
      <xdr:row>1</xdr:row>
      <xdr:rowOff>693508</xdr:rowOff>
    </xdr:from>
    <xdr:to>
      <xdr:col>4</xdr:col>
      <xdr:colOff>870957</xdr:colOff>
      <xdr:row>1</xdr:row>
      <xdr:rowOff>1100189</xdr:rowOff>
    </xdr:to>
    <xdr:grpSp>
      <xdr:nvGrpSpPr>
        <xdr:cNvPr id="41" name="Group 40">
          <a:extLst>
            <a:ext uri="{FF2B5EF4-FFF2-40B4-BE49-F238E27FC236}">
              <a16:creationId xmlns:a16="http://schemas.microsoft.com/office/drawing/2014/main" id="{CB526428-78FB-405C-8D14-3E8A32DB58BC}"/>
            </a:ext>
          </a:extLst>
        </xdr:cNvPr>
        <xdr:cNvGrpSpPr/>
      </xdr:nvGrpSpPr>
      <xdr:grpSpPr>
        <a:xfrm>
          <a:off x="2992662" y="893079"/>
          <a:ext cx="663224" cy="406681"/>
          <a:chOff x="3849021" y="4348480"/>
          <a:chExt cx="3667760" cy="2346960"/>
        </a:xfrm>
      </xdr:grpSpPr>
      <xdr:sp macro="" textlink="">
        <xdr:nvSpPr>
          <xdr:cNvPr id="42" name="Oval 41">
            <a:extLst>
              <a:ext uri="{FF2B5EF4-FFF2-40B4-BE49-F238E27FC236}">
                <a16:creationId xmlns:a16="http://schemas.microsoft.com/office/drawing/2014/main" id="{069B93BA-99C8-430A-836F-28A3D2454CC4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43" name="TextBox 42">
            <a:extLst>
              <a:ext uri="{FF2B5EF4-FFF2-40B4-BE49-F238E27FC236}">
                <a16:creationId xmlns:a16="http://schemas.microsoft.com/office/drawing/2014/main" id="{9045F2E3-44AE-41BA-8F54-27073A1F21D3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R25</a:t>
            </a:r>
          </a:p>
        </xdr:txBody>
      </xdr:sp>
    </xdr:grpSp>
    <xdr:clientData/>
  </xdr:twoCellAnchor>
  <xdr:twoCellAnchor>
    <xdr:from>
      <xdr:col>4</xdr:col>
      <xdr:colOff>443366</xdr:colOff>
      <xdr:row>4</xdr:row>
      <xdr:rowOff>18144</xdr:rowOff>
    </xdr:from>
    <xdr:to>
      <xdr:col>4</xdr:col>
      <xdr:colOff>1097644</xdr:colOff>
      <xdr:row>4</xdr:row>
      <xdr:rowOff>480787</xdr:rowOff>
    </xdr:to>
    <xdr:grpSp>
      <xdr:nvGrpSpPr>
        <xdr:cNvPr id="44" name="Group 43">
          <a:extLst>
            <a:ext uri="{FF2B5EF4-FFF2-40B4-BE49-F238E27FC236}">
              <a16:creationId xmlns:a16="http://schemas.microsoft.com/office/drawing/2014/main" id="{C5EBE5AE-EDFD-40C7-9E3C-2EFFBFBAAC9D}"/>
            </a:ext>
          </a:extLst>
        </xdr:cNvPr>
        <xdr:cNvGrpSpPr/>
      </xdr:nvGrpSpPr>
      <xdr:grpSpPr>
        <a:xfrm>
          <a:off x="3228295" y="4218215"/>
          <a:ext cx="654278" cy="462643"/>
          <a:chOff x="3849021" y="4348480"/>
          <a:chExt cx="3667760" cy="2346960"/>
        </a:xfrm>
      </xdr:grpSpPr>
      <xdr:sp macro="" textlink="">
        <xdr:nvSpPr>
          <xdr:cNvPr id="45" name="Oval 44">
            <a:extLst>
              <a:ext uri="{FF2B5EF4-FFF2-40B4-BE49-F238E27FC236}">
                <a16:creationId xmlns:a16="http://schemas.microsoft.com/office/drawing/2014/main" id="{0063C32C-C03A-4A20-AC7E-A28301727B50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46" name="TextBox 45">
            <a:extLst>
              <a:ext uri="{FF2B5EF4-FFF2-40B4-BE49-F238E27FC236}">
                <a16:creationId xmlns:a16="http://schemas.microsoft.com/office/drawing/2014/main" id="{8A362842-0230-4A9B-98E8-B3AAB1E8A987}"/>
              </a:ext>
            </a:extLst>
          </xdr:cNvPr>
          <xdr:cNvSpPr txBox="1"/>
        </xdr:nvSpPr>
        <xdr:spPr>
          <a:xfrm>
            <a:off x="3849021" y="4417958"/>
            <a:ext cx="3667760" cy="1816860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R26</a:t>
            </a:r>
          </a:p>
        </xdr:txBody>
      </xdr:sp>
    </xdr:grpSp>
    <xdr:clientData/>
  </xdr:twoCellAnchor>
  <xdr:twoCellAnchor>
    <xdr:from>
      <xdr:col>3</xdr:col>
      <xdr:colOff>898072</xdr:colOff>
      <xdr:row>3</xdr:row>
      <xdr:rowOff>671286</xdr:rowOff>
    </xdr:from>
    <xdr:to>
      <xdr:col>4</xdr:col>
      <xdr:colOff>20287</xdr:colOff>
      <xdr:row>3</xdr:row>
      <xdr:rowOff>1077967</xdr:rowOff>
    </xdr:to>
    <xdr:grpSp>
      <xdr:nvGrpSpPr>
        <xdr:cNvPr id="50" name="Group 49">
          <a:extLst>
            <a:ext uri="{FF2B5EF4-FFF2-40B4-BE49-F238E27FC236}">
              <a16:creationId xmlns:a16="http://schemas.microsoft.com/office/drawing/2014/main" id="{10C814E2-A1E9-45E3-9AAC-93A229ECEAF6}"/>
            </a:ext>
          </a:extLst>
        </xdr:cNvPr>
        <xdr:cNvGrpSpPr/>
      </xdr:nvGrpSpPr>
      <xdr:grpSpPr>
        <a:xfrm>
          <a:off x="2149929" y="3537857"/>
          <a:ext cx="655287" cy="406681"/>
          <a:chOff x="3849022" y="4348480"/>
          <a:chExt cx="3667760" cy="2346960"/>
        </a:xfrm>
      </xdr:grpSpPr>
      <xdr:sp macro="" textlink="">
        <xdr:nvSpPr>
          <xdr:cNvPr id="51" name="Oval 50">
            <a:extLst>
              <a:ext uri="{FF2B5EF4-FFF2-40B4-BE49-F238E27FC236}">
                <a16:creationId xmlns:a16="http://schemas.microsoft.com/office/drawing/2014/main" id="{AC0C9EDE-80AA-4AED-A4E5-8E55D7A61093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52" name="TextBox 51">
            <a:extLst>
              <a:ext uri="{FF2B5EF4-FFF2-40B4-BE49-F238E27FC236}">
                <a16:creationId xmlns:a16="http://schemas.microsoft.com/office/drawing/2014/main" id="{D999E3AA-2692-45E8-BE47-F46AA8FB7306}"/>
              </a:ext>
            </a:extLst>
          </xdr:cNvPr>
          <xdr:cNvSpPr txBox="1"/>
        </xdr:nvSpPr>
        <xdr:spPr>
          <a:xfrm>
            <a:off x="3849022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R17</a:t>
            </a:r>
          </a:p>
        </xdr:txBody>
      </xdr:sp>
    </xdr:grpSp>
    <xdr:clientData/>
  </xdr:twoCellAnchor>
  <xdr:twoCellAnchor>
    <xdr:from>
      <xdr:col>4</xdr:col>
      <xdr:colOff>585107</xdr:colOff>
      <xdr:row>3</xdr:row>
      <xdr:rowOff>90714</xdr:rowOff>
    </xdr:from>
    <xdr:to>
      <xdr:col>4</xdr:col>
      <xdr:colOff>1240393</xdr:colOff>
      <xdr:row>3</xdr:row>
      <xdr:rowOff>497395</xdr:rowOff>
    </xdr:to>
    <xdr:grpSp>
      <xdr:nvGrpSpPr>
        <xdr:cNvPr id="53" name="Group 52">
          <a:extLst>
            <a:ext uri="{FF2B5EF4-FFF2-40B4-BE49-F238E27FC236}">
              <a16:creationId xmlns:a16="http://schemas.microsoft.com/office/drawing/2014/main" id="{C919CEA9-2DCF-467A-87F7-F3C9AFE91D90}"/>
            </a:ext>
          </a:extLst>
        </xdr:cNvPr>
        <xdr:cNvGrpSpPr/>
      </xdr:nvGrpSpPr>
      <xdr:grpSpPr>
        <a:xfrm>
          <a:off x="3370036" y="2957285"/>
          <a:ext cx="655286" cy="406681"/>
          <a:chOff x="3849022" y="4348480"/>
          <a:chExt cx="3667760" cy="2346960"/>
        </a:xfrm>
      </xdr:grpSpPr>
      <xdr:sp macro="" textlink="">
        <xdr:nvSpPr>
          <xdr:cNvPr id="54" name="Oval 53">
            <a:extLst>
              <a:ext uri="{FF2B5EF4-FFF2-40B4-BE49-F238E27FC236}">
                <a16:creationId xmlns:a16="http://schemas.microsoft.com/office/drawing/2014/main" id="{59927876-6204-4A6A-A8EC-0F8D73F87B50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55" name="TextBox 54">
            <a:extLst>
              <a:ext uri="{FF2B5EF4-FFF2-40B4-BE49-F238E27FC236}">
                <a16:creationId xmlns:a16="http://schemas.microsoft.com/office/drawing/2014/main" id="{684DE840-3D84-4606-BB77-53CA7C9B1816}"/>
              </a:ext>
            </a:extLst>
          </xdr:cNvPr>
          <xdr:cNvSpPr txBox="1"/>
        </xdr:nvSpPr>
        <xdr:spPr>
          <a:xfrm>
            <a:off x="3849022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R22</a:t>
            </a:r>
          </a:p>
        </xdr:txBody>
      </xdr:sp>
    </xdr:grpSp>
    <xdr:clientData/>
  </xdr:twoCellAnchor>
  <xdr:twoCellAnchor>
    <xdr:from>
      <xdr:col>4</xdr:col>
      <xdr:colOff>31751</xdr:colOff>
      <xdr:row>3</xdr:row>
      <xdr:rowOff>116794</xdr:rowOff>
    </xdr:from>
    <xdr:to>
      <xdr:col>4</xdr:col>
      <xdr:colOff>687037</xdr:colOff>
      <xdr:row>3</xdr:row>
      <xdr:rowOff>523475</xdr:rowOff>
    </xdr:to>
    <xdr:grpSp>
      <xdr:nvGrpSpPr>
        <xdr:cNvPr id="56" name="Group 55">
          <a:extLst>
            <a:ext uri="{FF2B5EF4-FFF2-40B4-BE49-F238E27FC236}">
              <a16:creationId xmlns:a16="http://schemas.microsoft.com/office/drawing/2014/main" id="{C4F2BC51-6295-42EA-8FE5-AD850620E3AA}"/>
            </a:ext>
          </a:extLst>
        </xdr:cNvPr>
        <xdr:cNvGrpSpPr/>
      </xdr:nvGrpSpPr>
      <xdr:grpSpPr>
        <a:xfrm>
          <a:off x="2816680" y="2983365"/>
          <a:ext cx="655286" cy="406681"/>
          <a:chOff x="3849022" y="4348480"/>
          <a:chExt cx="3667760" cy="2346960"/>
        </a:xfrm>
      </xdr:grpSpPr>
      <xdr:sp macro="" textlink="">
        <xdr:nvSpPr>
          <xdr:cNvPr id="57" name="Oval 56">
            <a:extLst>
              <a:ext uri="{FF2B5EF4-FFF2-40B4-BE49-F238E27FC236}">
                <a16:creationId xmlns:a16="http://schemas.microsoft.com/office/drawing/2014/main" id="{FEF9F3AA-D203-4159-A343-325F57C675D1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58" name="TextBox 57">
            <a:extLst>
              <a:ext uri="{FF2B5EF4-FFF2-40B4-BE49-F238E27FC236}">
                <a16:creationId xmlns:a16="http://schemas.microsoft.com/office/drawing/2014/main" id="{C71E01F5-4423-4D7C-9245-C242075C3252}"/>
              </a:ext>
            </a:extLst>
          </xdr:cNvPr>
          <xdr:cNvSpPr txBox="1"/>
        </xdr:nvSpPr>
        <xdr:spPr>
          <a:xfrm>
            <a:off x="3849022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R21</a:t>
            </a:r>
          </a:p>
        </xdr:txBody>
      </xdr:sp>
    </xdr:grpSp>
    <xdr:clientData/>
  </xdr:twoCellAnchor>
  <xdr:twoCellAnchor>
    <xdr:from>
      <xdr:col>4</xdr:col>
      <xdr:colOff>326571</xdr:colOff>
      <xdr:row>3</xdr:row>
      <xdr:rowOff>489857</xdr:rowOff>
    </xdr:from>
    <xdr:to>
      <xdr:col>4</xdr:col>
      <xdr:colOff>981858</xdr:colOff>
      <xdr:row>3</xdr:row>
      <xdr:rowOff>896538</xdr:rowOff>
    </xdr:to>
    <xdr:grpSp>
      <xdr:nvGrpSpPr>
        <xdr:cNvPr id="65" name="Group 64">
          <a:extLst>
            <a:ext uri="{FF2B5EF4-FFF2-40B4-BE49-F238E27FC236}">
              <a16:creationId xmlns:a16="http://schemas.microsoft.com/office/drawing/2014/main" id="{80486E1B-C2A1-4D9E-AC5E-588AFD0CE661}"/>
            </a:ext>
          </a:extLst>
        </xdr:cNvPr>
        <xdr:cNvGrpSpPr/>
      </xdr:nvGrpSpPr>
      <xdr:grpSpPr>
        <a:xfrm>
          <a:off x="3111500" y="3356428"/>
          <a:ext cx="655287" cy="406681"/>
          <a:chOff x="3849022" y="4348480"/>
          <a:chExt cx="3667760" cy="2346960"/>
        </a:xfrm>
      </xdr:grpSpPr>
      <xdr:sp macro="" textlink="">
        <xdr:nvSpPr>
          <xdr:cNvPr id="66" name="Oval 65">
            <a:extLst>
              <a:ext uri="{FF2B5EF4-FFF2-40B4-BE49-F238E27FC236}">
                <a16:creationId xmlns:a16="http://schemas.microsoft.com/office/drawing/2014/main" id="{804E2DA3-A061-4D1A-BEB1-7F9C868CFD76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67" name="TextBox 66">
            <a:extLst>
              <a:ext uri="{FF2B5EF4-FFF2-40B4-BE49-F238E27FC236}">
                <a16:creationId xmlns:a16="http://schemas.microsoft.com/office/drawing/2014/main" id="{9624671D-76F0-4AB2-AC59-E71788EB2408}"/>
              </a:ext>
            </a:extLst>
          </xdr:cNvPr>
          <xdr:cNvSpPr txBox="1"/>
        </xdr:nvSpPr>
        <xdr:spPr>
          <a:xfrm>
            <a:off x="3849022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R30</a:t>
            </a:r>
          </a:p>
        </xdr:txBody>
      </xdr:sp>
    </xdr:grpSp>
    <xdr:clientData/>
  </xdr:twoCellAnchor>
  <xdr:twoCellAnchor>
    <xdr:from>
      <xdr:col>4</xdr:col>
      <xdr:colOff>943429</xdr:colOff>
      <xdr:row>1</xdr:row>
      <xdr:rowOff>689429</xdr:rowOff>
    </xdr:from>
    <xdr:to>
      <xdr:col>4</xdr:col>
      <xdr:colOff>1598716</xdr:colOff>
      <xdr:row>1</xdr:row>
      <xdr:rowOff>1096110</xdr:rowOff>
    </xdr:to>
    <xdr:grpSp>
      <xdr:nvGrpSpPr>
        <xdr:cNvPr id="131" name="Group 70">
          <a:extLst>
            <a:ext uri="{FF2B5EF4-FFF2-40B4-BE49-F238E27FC236}">
              <a16:creationId xmlns:a16="http://schemas.microsoft.com/office/drawing/2014/main" id="{24DB7D05-177F-4A39-A483-95C6AA61E0A2}"/>
            </a:ext>
          </a:extLst>
        </xdr:cNvPr>
        <xdr:cNvGrpSpPr/>
      </xdr:nvGrpSpPr>
      <xdr:grpSpPr>
        <a:xfrm>
          <a:off x="3728358" y="889000"/>
          <a:ext cx="655287" cy="406681"/>
          <a:chOff x="3849022" y="4348480"/>
          <a:chExt cx="3667760" cy="2346960"/>
        </a:xfrm>
      </xdr:grpSpPr>
      <xdr:sp macro="" textlink="">
        <xdr:nvSpPr>
          <xdr:cNvPr id="132" name="Oval 71">
            <a:extLst>
              <a:ext uri="{FF2B5EF4-FFF2-40B4-BE49-F238E27FC236}">
                <a16:creationId xmlns:a16="http://schemas.microsoft.com/office/drawing/2014/main" id="{10697DE7-FB04-4F00-A7EF-E1BABCCA4488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33" name="TextBox 72">
            <a:extLst>
              <a:ext uri="{FF2B5EF4-FFF2-40B4-BE49-F238E27FC236}">
                <a16:creationId xmlns:a16="http://schemas.microsoft.com/office/drawing/2014/main" id="{E5279596-1833-4540-8C0D-B8A70B3FB42B}"/>
              </a:ext>
            </a:extLst>
          </xdr:cNvPr>
          <xdr:cNvSpPr txBox="1"/>
        </xdr:nvSpPr>
        <xdr:spPr>
          <a:xfrm>
            <a:off x="3849022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R32</a:t>
            </a:r>
          </a:p>
        </xdr:txBody>
      </xdr:sp>
    </xdr:grpSp>
    <xdr:clientData/>
  </xdr:twoCellAnchor>
  <xdr:twoCellAnchor>
    <xdr:from>
      <xdr:col>4</xdr:col>
      <xdr:colOff>743857</xdr:colOff>
      <xdr:row>4</xdr:row>
      <xdr:rowOff>916215</xdr:rowOff>
    </xdr:from>
    <xdr:to>
      <xdr:col>4</xdr:col>
      <xdr:colOff>1407080</xdr:colOff>
      <xdr:row>4</xdr:row>
      <xdr:rowOff>1322896</xdr:rowOff>
    </xdr:to>
    <xdr:grpSp>
      <xdr:nvGrpSpPr>
        <xdr:cNvPr id="80" name="Group 79">
          <a:extLst>
            <a:ext uri="{FF2B5EF4-FFF2-40B4-BE49-F238E27FC236}">
              <a16:creationId xmlns:a16="http://schemas.microsoft.com/office/drawing/2014/main" id="{FB33820A-690F-4B4C-A614-9240145CE3C0}"/>
            </a:ext>
          </a:extLst>
        </xdr:cNvPr>
        <xdr:cNvGrpSpPr/>
      </xdr:nvGrpSpPr>
      <xdr:grpSpPr>
        <a:xfrm>
          <a:off x="3528786" y="5116286"/>
          <a:ext cx="663223" cy="406681"/>
          <a:chOff x="3849021" y="4348480"/>
          <a:chExt cx="3667760" cy="2346960"/>
        </a:xfrm>
      </xdr:grpSpPr>
      <xdr:sp macro="" textlink="">
        <xdr:nvSpPr>
          <xdr:cNvPr id="81" name="Oval 80">
            <a:extLst>
              <a:ext uri="{FF2B5EF4-FFF2-40B4-BE49-F238E27FC236}">
                <a16:creationId xmlns:a16="http://schemas.microsoft.com/office/drawing/2014/main" id="{2748E845-0306-429B-9890-BE27A2A6BE7E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82" name="TextBox 81">
            <a:extLst>
              <a:ext uri="{FF2B5EF4-FFF2-40B4-BE49-F238E27FC236}">
                <a16:creationId xmlns:a16="http://schemas.microsoft.com/office/drawing/2014/main" id="{68C63A2F-4876-464B-8AC6-43554C3D4F9F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R37</a:t>
            </a:r>
          </a:p>
        </xdr:txBody>
      </xdr:sp>
    </xdr:grpSp>
    <xdr:clientData/>
  </xdr:twoCellAnchor>
  <xdr:twoCellAnchor>
    <xdr:from>
      <xdr:col>4</xdr:col>
      <xdr:colOff>580572</xdr:colOff>
      <xdr:row>2</xdr:row>
      <xdr:rowOff>81642</xdr:rowOff>
    </xdr:from>
    <xdr:to>
      <xdr:col>4</xdr:col>
      <xdr:colOff>1235858</xdr:colOff>
      <xdr:row>2</xdr:row>
      <xdr:rowOff>488323</xdr:rowOff>
    </xdr:to>
    <xdr:grpSp>
      <xdr:nvGrpSpPr>
        <xdr:cNvPr id="89" name="Group 70">
          <a:extLst>
            <a:ext uri="{FF2B5EF4-FFF2-40B4-BE49-F238E27FC236}">
              <a16:creationId xmlns:a16="http://schemas.microsoft.com/office/drawing/2014/main" id="{B1065758-39C7-4CFF-93CE-C82421BDBE3F}"/>
            </a:ext>
          </a:extLst>
        </xdr:cNvPr>
        <xdr:cNvGrpSpPr/>
      </xdr:nvGrpSpPr>
      <xdr:grpSpPr>
        <a:xfrm>
          <a:off x="3365501" y="1614713"/>
          <a:ext cx="655286" cy="406681"/>
          <a:chOff x="3849022" y="4348480"/>
          <a:chExt cx="3667760" cy="2346960"/>
        </a:xfrm>
      </xdr:grpSpPr>
      <xdr:sp macro="" textlink="">
        <xdr:nvSpPr>
          <xdr:cNvPr id="90" name="Oval 71">
            <a:extLst>
              <a:ext uri="{FF2B5EF4-FFF2-40B4-BE49-F238E27FC236}">
                <a16:creationId xmlns:a16="http://schemas.microsoft.com/office/drawing/2014/main" id="{2E2CDB87-E61A-4B3E-B8F3-E015D60392D3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91" name="TextBox 72">
            <a:extLst>
              <a:ext uri="{FF2B5EF4-FFF2-40B4-BE49-F238E27FC236}">
                <a16:creationId xmlns:a16="http://schemas.microsoft.com/office/drawing/2014/main" id="{04AB4C07-BEBF-4F6F-A365-5D5DED079A99}"/>
              </a:ext>
            </a:extLst>
          </xdr:cNvPr>
          <xdr:cNvSpPr txBox="1"/>
        </xdr:nvSpPr>
        <xdr:spPr>
          <a:xfrm>
            <a:off x="3849022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R36</a:t>
            </a:r>
          </a:p>
        </xdr:txBody>
      </xdr:sp>
    </xdr:grpSp>
    <xdr:clientData/>
  </xdr:twoCellAnchor>
  <xdr:twoCellAnchor>
    <xdr:from>
      <xdr:col>5</xdr:col>
      <xdr:colOff>453571</xdr:colOff>
      <xdr:row>1</xdr:row>
      <xdr:rowOff>326572</xdr:rowOff>
    </xdr:from>
    <xdr:to>
      <xdr:col>5</xdr:col>
      <xdr:colOff>1116794</xdr:colOff>
      <xdr:row>1</xdr:row>
      <xdr:rowOff>733253</xdr:rowOff>
    </xdr:to>
    <xdr:grpSp>
      <xdr:nvGrpSpPr>
        <xdr:cNvPr id="104" name="Group 103">
          <a:extLst>
            <a:ext uri="{FF2B5EF4-FFF2-40B4-BE49-F238E27FC236}">
              <a16:creationId xmlns:a16="http://schemas.microsoft.com/office/drawing/2014/main" id="{C75D6D68-EDC5-4768-BAC1-BB37F0D74B7A}"/>
            </a:ext>
          </a:extLst>
        </xdr:cNvPr>
        <xdr:cNvGrpSpPr/>
      </xdr:nvGrpSpPr>
      <xdr:grpSpPr>
        <a:xfrm>
          <a:off x="5179785" y="526143"/>
          <a:ext cx="663223" cy="406681"/>
          <a:chOff x="3849021" y="4348480"/>
          <a:chExt cx="3667760" cy="2346960"/>
        </a:xfrm>
      </xdr:grpSpPr>
      <xdr:sp macro="" textlink="">
        <xdr:nvSpPr>
          <xdr:cNvPr id="105" name="Oval 104">
            <a:extLst>
              <a:ext uri="{FF2B5EF4-FFF2-40B4-BE49-F238E27FC236}">
                <a16:creationId xmlns:a16="http://schemas.microsoft.com/office/drawing/2014/main" id="{92EFE9BC-38E7-9837-EA3F-AE1DA6D8366E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6" name="TextBox 105">
            <a:extLst>
              <a:ext uri="{FF2B5EF4-FFF2-40B4-BE49-F238E27FC236}">
                <a16:creationId xmlns:a16="http://schemas.microsoft.com/office/drawing/2014/main" id="{5C77B2C8-9656-4548-3F3D-04DB46EA8263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R44</a:t>
            </a:r>
          </a:p>
        </xdr:txBody>
      </xdr:sp>
    </xdr:grpSp>
    <xdr:clientData/>
  </xdr:twoCellAnchor>
  <xdr:twoCellAnchor>
    <xdr:from>
      <xdr:col>5</xdr:col>
      <xdr:colOff>335643</xdr:colOff>
      <xdr:row>2</xdr:row>
      <xdr:rowOff>145143</xdr:rowOff>
    </xdr:from>
    <xdr:to>
      <xdr:col>5</xdr:col>
      <xdr:colOff>998866</xdr:colOff>
      <xdr:row>2</xdr:row>
      <xdr:rowOff>551824</xdr:rowOff>
    </xdr:to>
    <xdr:grpSp>
      <xdr:nvGrpSpPr>
        <xdr:cNvPr id="116" name="Group 115">
          <a:extLst>
            <a:ext uri="{FF2B5EF4-FFF2-40B4-BE49-F238E27FC236}">
              <a16:creationId xmlns:a16="http://schemas.microsoft.com/office/drawing/2014/main" id="{132D0FB1-4302-4AFF-8CE6-3E15C581F49C}"/>
            </a:ext>
          </a:extLst>
        </xdr:cNvPr>
        <xdr:cNvGrpSpPr/>
      </xdr:nvGrpSpPr>
      <xdr:grpSpPr>
        <a:xfrm>
          <a:off x="5061857" y="1678214"/>
          <a:ext cx="663223" cy="406681"/>
          <a:chOff x="3849021" y="4348480"/>
          <a:chExt cx="3667760" cy="2346960"/>
        </a:xfrm>
      </xdr:grpSpPr>
      <xdr:sp macro="" textlink="">
        <xdr:nvSpPr>
          <xdr:cNvPr id="117" name="Oval 116">
            <a:extLst>
              <a:ext uri="{FF2B5EF4-FFF2-40B4-BE49-F238E27FC236}">
                <a16:creationId xmlns:a16="http://schemas.microsoft.com/office/drawing/2014/main" id="{38FB87D7-6512-63FC-B87F-FB00FDC5EC62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18" name="TextBox 117">
            <a:extLst>
              <a:ext uri="{FF2B5EF4-FFF2-40B4-BE49-F238E27FC236}">
                <a16:creationId xmlns:a16="http://schemas.microsoft.com/office/drawing/2014/main" id="{1187F05D-8D4E-69F1-8277-6F3E79087510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R47</a:t>
            </a:r>
          </a:p>
        </xdr:txBody>
      </xdr:sp>
    </xdr:grpSp>
    <xdr:clientData/>
  </xdr:twoCellAnchor>
  <xdr:twoCellAnchor>
    <xdr:from>
      <xdr:col>4</xdr:col>
      <xdr:colOff>861785</xdr:colOff>
      <xdr:row>3</xdr:row>
      <xdr:rowOff>498928</xdr:rowOff>
    </xdr:from>
    <xdr:to>
      <xdr:col>4</xdr:col>
      <xdr:colOff>1517071</xdr:colOff>
      <xdr:row>3</xdr:row>
      <xdr:rowOff>905609</xdr:rowOff>
    </xdr:to>
    <xdr:grpSp>
      <xdr:nvGrpSpPr>
        <xdr:cNvPr id="143" name="Group 121">
          <a:extLst>
            <a:ext uri="{FF2B5EF4-FFF2-40B4-BE49-F238E27FC236}">
              <a16:creationId xmlns:a16="http://schemas.microsoft.com/office/drawing/2014/main" id="{DA721E3E-8019-4780-9432-A7ADE66F95EC}"/>
            </a:ext>
          </a:extLst>
        </xdr:cNvPr>
        <xdr:cNvGrpSpPr/>
      </xdr:nvGrpSpPr>
      <xdr:grpSpPr>
        <a:xfrm>
          <a:off x="3646714" y="3365499"/>
          <a:ext cx="655286" cy="406681"/>
          <a:chOff x="3849022" y="4348480"/>
          <a:chExt cx="3667760" cy="2346960"/>
        </a:xfrm>
      </xdr:grpSpPr>
      <xdr:sp macro="" textlink="">
        <xdr:nvSpPr>
          <xdr:cNvPr id="144" name="Oval 122">
            <a:extLst>
              <a:ext uri="{FF2B5EF4-FFF2-40B4-BE49-F238E27FC236}">
                <a16:creationId xmlns:a16="http://schemas.microsoft.com/office/drawing/2014/main" id="{BB4A01BF-B7C0-CC98-B30D-FF11228880DE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D8934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45" name="TextBox 123">
            <a:extLst>
              <a:ext uri="{FF2B5EF4-FFF2-40B4-BE49-F238E27FC236}">
                <a16:creationId xmlns:a16="http://schemas.microsoft.com/office/drawing/2014/main" id="{C926A132-721B-90F3-E09A-8BC280ACD22A}"/>
              </a:ext>
            </a:extLst>
          </xdr:cNvPr>
          <xdr:cNvSpPr txBox="1"/>
        </xdr:nvSpPr>
        <xdr:spPr>
          <a:xfrm>
            <a:off x="3849022" y="4448093"/>
            <a:ext cx="3667760" cy="2085920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R43</a:t>
            </a:r>
          </a:p>
        </xdr:txBody>
      </xdr:sp>
    </xdr:grpSp>
    <xdr:clientData/>
  </xdr:twoCellAnchor>
  <xdr:twoCellAnchor>
    <xdr:from>
      <xdr:col>4</xdr:col>
      <xdr:colOff>1152071</xdr:colOff>
      <xdr:row>3</xdr:row>
      <xdr:rowOff>99785</xdr:rowOff>
    </xdr:from>
    <xdr:to>
      <xdr:col>4</xdr:col>
      <xdr:colOff>1815294</xdr:colOff>
      <xdr:row>3</xdr:row>
      <xdr:rowOff>506466</xdr:rowOff>
    </xdr:to>
    <xdr:grpSp>
      <xdr:nvGrpSpPr>
        <xdr:cNvPr id="83" name="Group 82">
          <a:extLst>
            <a:ext uri="{FF2B5EF4-FFF2-40B4-BE49-F238E27FC236}">
              <a16:creationId xmlns:a16="http://schemas.microsoft.com/office/drawing/2014/main" id="{3CAFFC6E-0E45-41CB-8039-F7EF84E44960}"/>
            </a:ext>
          </a:extLst>
        </xdr:cNvPr>
        <xdr:cNvGrpSpPr/>
      </xdr:nvGrpSpPr>
      <xdr:grpSpPr>
        <a:xfrm>
          <a:off x="3937000" y="2966356"/>
          <a:ext cx="663223" cy="406681"/>
          <a:chOff x="3849021" y="4348480"/>
          <a:chExt cx="3667760" cy="2346960"/>
        </a:xfrm>
      </xdr:grpSpPr>
      <xdr:sp macro="" textlink="">
        <xdr:nvSpPr>
          <xdr:cNvPr id="84" name="Oval 83">
            <a:extLst>
              <a:ext uri="{FF2B5EF4-FFF2-40B4-BE49-F238E27FC236}">
                <a16:creationId xmlns:a16="http://schemas.microsoft.com/office/drawing/2014/main" id="{D378B774-1CB8-E9AD-39DE-D6C033A33CE6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85" name="TextBox 84">
            <a:extLst>
              <a:ext uri="{FF2B5EF4-FFF2-40B4-BE49-F238E27FC236}">
                <a16:creationId xmlns:a16="http://schemas.microsoft.com/office/drawing/2014/main" id="{58AEAC8E-053B-1BF2-684B-1DADA31F16DA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R54</a:t>
            </a:r>
          </a:p>
        </xdr:txBody>
      </xdr:sp>
    </xdr:grpSp>
    <xdr:clientData/>
  </xdr:twoCellAnchor>
  <xdr:twoCellAnchor>
    <xdr:from>
      <xdr:col>4</xdr:col>
      <xdr:colOff>478971</xdr:colOff>
      <xdr:row>3</xdr:row>
      <xdr:rowOff>869043</xdr:rowOff>
    </xdr:from>
    <xdr:to>
      <xdr:col>4</xdr:col>
      <xdr:colOff>1142194</xdr:colOff>
      <xdr:row>3</xdr:row>
      <xdr:rowOff>1275724</xdr:rowOff>
    </xdr:to>
    <xdr:grpSp>
      <xdr:nvGrpSpPr>
        <xdr:cNvPr id="5" name="Group 4">
          <a:extLst>
            <a:ext uri="{FF2B5EF4-FFF2-40B4-BE49-F238E27FC236}">
              <a16:creationId xmlns:a16="http://schemas.microsoft.com/office/drawing/2014/main" id="{9F2D5BC1-E016-43D2-A1E1-3C12143FC3AA}"/>
            </a:ext>
          </a:extLst>
        </xdr:cNvPr>
        <xdr:cNvGrpSpPr/>
      </xdr:nvGrpSpPr>
      <xdr:grpSpPr>
        <a:xfrm>
          <a:off x="3263900" y="3735614"/>
          <a:ext cx="663223" cy="406681"/>
          <a:chOff x="3447688" y="4348480"/>
          <a:chExt cx="3667760" cy="2346960"/>
        </a:xfrm>
      </xdr:grpSpPr>
      <xdr:sp macro="" textlink="">
        <xdr:nvSpPr>
          <xdr:cNvPr id="6" name="Oval 5">
            <a:extLst>
              <a:ext uri="{FF2B5EF4-FFF2-40B4-BE49-F238E27FC236}">
                <a16:creationId xmlns:a16="http://schemas.microsoft.com/office/drawing/2014/main" id="{43B26D09-B6DB-5A95-7B3A-23215AEAE7EA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9CCFF35E-AC20-F41D-0EAC-6D4DF6719FE6}"/>
              </a:ext>
            </a:extLst>
          </xdr:cNvPr>
          <xdr:cNvSpPr txBox="1"/>
        </xdr:nvSpPr>
        <xdr:spPr>
          <a:xfrm>
            <a:off x="3447688" y="4470312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R55</a:t>
            </a:r>
          </a:p>
        </xdr:txBody>
      </xdr:sp>
    </xdr:grpSp>
    <xdr:clientData/>
  </xdr:twoCellAnchor>
  <xdr:twoCellAnchor>
    <xdr:from>
      <xdr:col>4</xdr:col>
      <xdr:colOff>1215571</xdr:colOff>
      <xdr:row>3</xdr:row>
      <xdr:rowOff>816429</xdr:rowOff>
    </xdr:from>
    <xdr:to>
      <xdr:col>4</xdr:col>
      <xdr:colOff>1878794</xdr:colOff>
      <xdr:row>3</xdr:row>
      <xdr:rowOff>1223110</xdr:rowOff>
    </xdr:to>
    <xdr:grpSp>
      <xdr:nvGrpSpPr>
        <xdr:cNvPr id="14" name="Group 13">
          <a:extLst>
            <a:ext uri="{FF2B5EF4-FFF2-40B4-BE49-F238E27FC236}">
              <a16:creationId xmlns:a16="http://schemas.microsoft.com/office/drawing/2014/main" id="{20D13848-4919-485F-9A5A-8DE16937B60D}"/>
            </a:ext>
          </a:extLst>
        </xdr:cNvPr>
        <xdr:cNvGrpSpPr/>
      </xdr:nvGrpSpPr>
      <xdr:grpSpPr>
        <a:xfrm>
          <a:off x="4000500" y="3683000"/>
          <a:ext cx="663223" cy="406681"/>
          <a:chOff x="3849021" y="4348480"/>
          <a:chExt cx="3667760" cy="2346960"/>
        </a:xfrm>
      </xdr:grpSpPr>
      <xdr:sp macro="" textlink="">
        <xdr:nvSpPr>
          <xdr:cNvPr id="15" name="Oval 14">
            <a:extLst>
              <a:ext uri="{FF2B5EF4-FFF2-40B4-BE49-F238E27FC236}">
                <a16:creationId xmlns:a16="http://schemas.microsoft.com/office/drawing/2014/main" id="{6296787A-7EE8-B5FB-8B9C-E62C65DCCD2C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6" name="TextBox 15">
            <a:extLst>
              <a:ext uri="{FF2B5EF4-FFF2-40B4-BE49-F238E27FC236}">
                <a16:creationId xmlns:a16="http://schemas.microsoft.com/office/drawing/2014/main" id="{C79ECFA8-4424-B210-D53D-F3509AF73CFD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R52</a:t>
            </a:r>
          </a:p>
        </xdr:txBody>
      </xdr:sp>
    </xdr:grpSp>
    <xdr:clientData/>
  </xdr:twoCellAnchor>
  <xdr:twoCellAnchor>
    <xdr:from>
      <xdr:col>4</xdr:col>
      <xdr:colOff>852713</xdr:colOff>
      <xdr:row>1</xdr:row>
      <xdr:rowOff>99785</xdr:rowOff>
    </xdr:from>
    <xdr:to>
      <xdr:col>4</xdr:col>
      <xdr:colOff>1507999</xdr:colOff>
      <xdr:row>1</xdr:row>
      <xdr:rowOff>506466</xdr:rowOff>
    </xdr:to>
    <xdr:grpSp>
      <xdr:nvGrpSpPr>
        <xdr:cNvPr id="17" name="Group 16">
          <a:extLst>
            <a:ext uri="{FF2B5EF4-FFF2-40B4-BE49-F238E27FC236}">
              <a16:creationId xmlns:a16="http://schemas.microsoft.com/office/drawing/2014/main" id="{2605D8DB-2CB7-4999-9D30-6DA712E0FA44}"/>
            </a:ext>
          </a:extLst>
        </xdr:cNvPr>
        <xdr:cNvGrpSpPr/>
      </xdr:nvGrpSpPr>
      <xdr:grpSpPr>
        <a:xfrm>
          <a:off x="3637642" y="299356"/>
          <a:ext cx="655286" cy="406681"/>
          <a:chOff x="3849022" y="4348480"/>
          <a:chExt cx="3667760" cy="2346960"/>
        </a:xfrm>
      </xdr:grpSpPr>
      <xdr:sp macro="" textlink="">
        <xdr:nvSpPr>
          <xdr:cNvPr id="18" name="Oval 17">
            <a:extLst>
              <a:ext uri="{FF2B5EF4-FFF2-40B4-BE49-F238E27FC236}">
                <a16:creationId xmlns:a16="http://schemas.microsoft.com/office/drawing/2014/main" id="{F046DF0E-04D3-CB1F-3338-187B4285BE5A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9" name="TextBox 18">
            <a:extLst>
              <a:ext uri="{FF2B5EF4-FFF2-40B4-BE49-F238E27FC236}">
                <a16:creationId xmlns:a16="http://schemas.microsoft.com/office/drawing/2014/main" id="{2140D891-52F7-A2DB-5858-767753D922BC}"/>
              </a:ext>
            </a:extLst>
          </xdr:cNvPr>
          <xdr:cNvSpPr txBox="1"/>
        </xdr:nvSpPr>
        <xdr:spPr>
          <a:xfrm>
            <a:off x="3849022" y="4470306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R66</a:t>
            </a: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gemserv.sharepoint.com/sites/ChangeTeam/Shared%20Documents/Change%20Team%20documents/Trackers/Change%20Team%20Tracker.xlsx" TargetMode="External"/><Relationship Id="rId1" Type="http://schemas.openxmlformats.org/officeDocument/2006/relationships/externalLinkPath" Target="/sites/ChangeTeam/Shared%20Documents/Change%20Team%20documents/Trackers/Change%20Team%20Track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 driveId="b!tsYwp3VPhUWjYAHc0SgsWWF_mUtaLiRLtyWc9jpXIRQuJZUdCcNyQJYvFZqK3Aq7" itemId="01I7RQBNC3MDS66TQPKRDJEKPMUWCIGDCB">
      <xxl21:absoluteUrl r:id="rId2"/>
    </xxl21:alternateUrls>
    <sheetNames>
      <sheetName val="Modification Directory"/>
      <sheetName val="New Timelines"/>
      <sheetName val="DCC Assessments"/>
      <sheetName val="AMs"/>
      <sheetName val="Consultations"/>
      <sheetName val="IRPs"/>
      <sheetName val="Stats for reporting"/>
      <sheetName val="Team Allocations"/>
      <sheetName val="Keys"/>
    </sheetNames>
    <sheetDataSet>
      <sheetData sheetId="0">
        <row r="1">
          <cell r="A1" t="str">
            <v>Modification Directory</v>
          </cell>
        </row>
        <row r="2">
          <cell r="A2" t="str">
            <v>PLEASE DO NOT SORT COLUMNS BY DIFFERENT ORDERS - it is a nightmare to restore the original 'mod number' order</v>
          </cell>
        </row>
        <row r="4">
          <cell r="A4" t="str">
            <v>MODIFICATION</v>
          </cell>
        </row>
        <row r="5">
          <cell r="A5" t="str">
            <v>Mod</v>
          </cell>
          <cell r="B5" t="str">
            <v>Title (exact title as listed in Mod Report)</v>
          </cell>
          <cell r="C5" t="str">
            <v>Type</v>
          </cell>
          <cell r="D5" t="str">
            <v>Urgent?</v>
          </cell>
          <cell r="E5" t="str">
            <v>DCC System Impact?</v>
          </cell>
          <cell r="F5" t="str">
            <v>Current stage</v>
          </cell>
        </row>
        <row r="6">
          <cell r="A6" t="str">
            <v>P0001</v>
          </cell>
          <cell r="B6" t="str">
            <v>Updating the SEC to reflect abolition of the National Consumer Council (NCC)</v>
          </cell>
          <cell r="C6" t="str">
            <v>Fast-Track</v>
          </cell>
          <cell r="D6" t="str">
            <v>No</v>
          </cell>
          <cell r="E6" t="str">
            <v>No</v>
          </cell>
          <cell r="F6" t="str">
            <v>Implemented</v>
          </cell>
        </row>
        <row r="7">
          <cell r="A7" t="str">
            <v>P0002</v>
          </cell>
          <cell r="B7" t="str">
            <v>Add New Command to Reset Debt Registers</v>
          </cell>
          <cell r="C7" t="str">
            <v>Auth-Det</v>
          </cell>
          <cell r="D7" t="str">
            <v>No</v>
          </cell>
          <cell r="E7" t="str">
            <v>Yes</v>
          </cell>
          <cell r="F7" t="str">
            <v>Rejected</v>
          </cell>
        </row>
        <row r="8">
          <cell r="A8" t="str">
            <v>P0003</v>
          </cell>
          <cell r="B8" t="str">
            <v>Deficiencies in the Service Request for setting Maximum Demand Configurable Time</v>
          </cell>
          <cell r="C8" t="str">
            <v>Auth-Det</v>
          </cell>
          <cell r="D8" t="str">
            <v>No</v>
          </cell>
          <cell r="E8" t="str">
            <v>No</v>
          </cell>
          <cell r="F8" t="str">
            <v>Withdrawn</v>
          </cell>
        </row>
        <row r="9">
          <cell r="A9" t="str">
            <v>P0004</v>
          </cell>
          <cell r="B9" t="str">
            <v>Inclusion of Device Serial Number data item in the Smart Metering Inventory</v>
          </cell>
          <cell r="C9" t="str">
            <v>Auth-Det</v>
          </cell>
          <cell r="D9" t="str">
            <v>No</v>
          </cell>
          <cell r="E9" t="str">
            <v>No</v>
          </cell>
          <cell r="F9" t="str">
            <v>Rejected</v>
          </cell>
        </row>
        <row r="10">
          <cell r="A10" t="str">
            <v>P0005</v>
          </cell>
          <cell r="B10" t="str">
            <v>Tariff and Register Labels in SMETS2 Devices</v>
          </cell>
          <cell r="C10" t="str">
            <v>Auth-Det</v>
          </cell>
          <cell r="D10" t="str">
            <v>No</v>
          </cell>
          <cell r="E10" t="str">
            <v>Yes</v>
          </cell>
          <cell r="F10" t="str">
            <v>Withdrawn</v>
          </cell>
        </row>
        <row r="11">
          <cell r="A11" t="str">
            <v>P0006</v>
          </cell>
          <cell r="B11" t="str">
            <v>Specifying number of digits for device display</v>
          </cell>
          <cell r="C11" t="str">
            <v>Auth-Det</v>
          </cell>
          <cell r="D11" t="str">
            <v>No</v>
          </cell>
          <cell r="E11" t="str">
            <v>No</v>
          </cell>
          <cell r="F11" t="str">
            <v>Implemented</v>
          </cell>
        </row>
        <row r="12">
          <cell r="A12" t="str">
            <v>P0007</v>
          </cell>
          <cell r="B12" t="str">
            <v>Firmware updates to mandated HAN devices</v>
          </cell>
          <cell r="C12" t="str">
            <v>Auth-Det</v>
          </cell>
          <cell r="D12" t="str">
            <v>No</v>
          </cell>
          <cell r="E12" t="str">
            <v>Yes</v>
          </cell>
          <cell r="F12" t="str">
            <v>Implemented</v>
          </cell>
        </row>
        <row r="13">
          <cell r="A13" t="str">
            <v>P0008</v>
          </cell>
          <cell r="B13" t="str">
            <v>Provision of a DCC Alert for Quarantined SRs</v>
          </cell>
          <cell r="C13" t="str">
            <v>Auth-Det</v>
          </cell>
          <cell r="D13" t="str">
            <v>No</v>
          </cell>
          <cell r="E13" t="str">
            <v>Yes</v>
          </cell>
          <cell r="F13" t="str">
            <v>Implemented</v>
          </cell>
        </row>
        <row r="14">
          <cell r="A14" t="str">
            <v>P0009</v>
          </cell>
          <cell r="B14" t="str">
            <v>Centralised Firmware Library</v>
          </cell>
          <cell r="C14" t="str">
            <v>Auth-Det</v>
          </cell>
          <cell r="D14" t="str">
            <v>No</v>
          </cell>
          <cell r="E14" t="str">
            <v>No</v>
          </cell>
          <cell r="F14" t="str">
            <v>Implemented</v>
          </cell>
        </row>
        <row r="15">
          <cell r="A15" t="str">
            <v>P0010</v>
          </cell>
          <cell r="B15" t="str">
            <v>Triage arrangements for Comms Hubs</v>
          </cell>
          <cell r="C15" t="str">
            <v>Auth-Det</v>
          </cell>
          <cell r="D15" t="str">
            <v>No</v>
          </cell>
          <cell r="E15" t="str">
            <v>Yes</v>
          </cell>
          <cell r="F15" t="str">
            <v>Withdrawn</v>
          </cell>
        </row>
        <row r="16">
          <cell r="A16" t="str">
            <v>P0011</v>
          </cell>
          <cell r="B16" t="str">
            <v>Including the MAP ID in the Smart Metering Inventory</v>
          </cell>
          <cell r="C16" t="str">
            <v>Auth-Det</v>
          </cell>
          <cell r="D16" t="str">
            <v>No</v>
          </cell>
          <cell r="E16" t="str">
            <v>No</v>
          </cell>
          <cell r="F16" t="str">
            <v>Rejected</v>
          </cell>
        </row>
        <row r="17">
          <cell r="A17" t="str">
            <v>P0012</v>
          </cell>
          <cell r="B17" t="str">
            <v>Channel selection for Shared HAN solutions</v>
          </cell>
          <cell r="C17" t="str">
            <v>Auth-Det</v>
          </cell>
          <cell r="D17" t="str">
            <v>No</v>
          </cell>
          <cell r="E17" t="str">
            <v>Yes</v>
          </cell>
          <cell r="F17" t="str">
            <v>Withdrawn</v>
          </cell>
        </row>
        <row r="18">
          <cell r="A18" t="str">
            <v>P0013</v>
          </cell>
          <cell r="B18" t="str">
            <v>Smart meter device diagnostics and triage</v>
          </cell>
          <cell r="C18" t="str">
            <v>Auth-Det</v>
          </cell>
          <cell r="D18" t="str">
            <v>No</v>
          </cell>
          <cell r="E18" t="str">
            <v>Yes</v>
          </cell>
          <cell r="F18" t="str">
            <v>Withdrawn</v>
          </cell>
        </row>
        <row r="19">
          <cell r="A19" t="str">
            <v>P0014</v>
          </cell>
          <cell r="B19" t="str">
            <v>Standardise Formatting of Device ID</v>
          </cell>
          <cell r="C19" t="str">
            <v>Auth-Det</v>
          </cell>
          <cell r="D19" t="str">
            <v>No</v>
          </cell>
          <cell r="E19" t="str">
            <v>Yes</v>
          </cell>
          <cell r="F19" t="str">
            <v>Withdrawn</v>
          </cell>
        </row>
        <row r="20">
          <cell r="A20" t="str">
            <v>P0015</v>
          </cell>
          <cell r="B20" t="str">
            <v>Timestamp for GPF Values response message</v>
          </cell>
          <cell r="C20" t="str">
            <v>Auth-Det</v>
          </cell>
          <cell r="D20" t="str">
            <v>No</v>
          </cell>
          <cell r="E20" t="str">
            <v>Yes</v>
          </cell>
          <cell r="F20" t="str">
            <v>Implemented</v>
          </cell>
        </row>
        <row r="21">
          <cell r="A21" t="str">
            <v>P0016</v>
          </cell>
          <cell r="B21" t="str">
            <v xml:space="preserve">Consideration of "Maximum Credit" value in credit cover calculation </v>
          </cell>
          <cell r="C21" t="str">
            <v>Auth-Det</v>
          </cell>
          <cell r="D21" t="str">
            <v>No</v>
          </cell>
          <cell r="E21" t="str">
            <v>No</v>
          </cell>
          <cell r="F21" t="str">
            <v>Implemented</v>
          </cell>
        </row>
        <row r="22">
          <cell r="A22" t="str">
            <v>P0017</v>
          </cell>
          <cell r="B22" t="str">
            <v>CGR Phase 3 outcomes: Code Administrator to chair modification Working Groups</v>
          </cell>
          <cell r="C22" t="str">
            <v>Self-Gov</v>
          </cell>
          <cell r="D22" t="str">
            <v>No</v>
          </cell>
          <cell r="E22" t="str">
            <v>No</v>
          </cell>
          <cell r="F22" t="str">
            <v>Implemented</v>
          </cell>
        </row>
        <row r="23">
          <cell r="A23" t="str">
            <v>P0018</v>
          </cell>
          <cell r="B23" t="str">
            <v>Standard Electricity Distributor Configuration Settings</v>
          </cell>
          <cell r="C23" t="str">
            <v>Self-Gov</v>
          </cell>
          <cell r="D23" t="str">
            <v>No</v>
          </cell>
          <cell r="E23" t="str">
            <v>Yes</v>
          </cell>
          <cell r="F23" t="str">
            <v>Implemented</v>
          </cell>
        </row>
        <row r="24">
          <cell r="A24" t="str">
            <v>P0019</v>
          </cell>
          <cell r="B24" t="str">
            <v>ALCS Description Labels</v>
          </cell>
          <cell r="C24" t="str">
            <v>Self-Gov</v>
          </cell>
          <cell r="D24" t="str">
            <v>No</v>
          </cell>
          <cell r="E24" t="str">
            <v>No</v>
          </cell>
          <cell r="F24" t="str">
            <v>Implemented</v>
          </cell>
        </row>
        <row r="25">
          <cell r="A25" t="str">
            <v>P0020</v>
          </cell>
          <cell r="B25" t="str">
            <v>Removal of the confidential classification of the unique identifiers listed in SEC Schedule 5</v>
          </cell>
          <cell r="C25" t="str">
            <v>Self-Gov</v>
          </cell>
          <cell r="D25" t="str">
            <v>No</v>
          </cell>
          <cell r="E25" t="str">
            <v>No</v>
          </cell>
          <cell r="F25" t="str">
            <v>Implemented</v>
          </cell>
        </row>
        <row r="26">
          <cell r="A26" t="str">
            <v>P0021</v>
          </cell>
          <cell r="B26" t="str">
            <v>Increase the representation of the “Other SEC Party” category on the SSC and TABASC</v>
          </cell>
          <cell r="C26" t="str">
            <v>Self-Gov</v>
          </cell>
          <cell r="D26" t="str">
            <v>No</v>
          </cell>
          <cell r="E26" t="str">
            <v>No</v>
          </cell>
          <cell r="F26" t="str">
            <v>Rejected</v>
          </cell>
        </row>
        <row r="27">
          <cell r="A27" t="str">
            <v>P0022</v>
          </cell>
          <cell r="B27" t="str">
            <v>Expanding SMKI PMA membership and removing Alternate restrictions</v>
          </cell>
          <cell r="C27" t="str">
            <v>Self-Gov</v>
          </cell>
          <cell r="D27" t="str">
            <v>No</v>
          </cell>
          <cell r="E27" t="str">
            <v>No</v>
          </cell>
          <cell r="F27" t="str">
            <v>Implemented</v>
          </cell>
        </row>
        <row r="28">
          <cell r="A28" t="str">
            <v>P0023</v>
          </cell>
          <cell r="B28" t="str">
            <v>Correct Units of Measure for Uncontrolled Gas Flow Rate</v>
          </cell>
          <cell r="C28" t="str">
            <v>Auth-Det</v>
          </cell>
          <cell r="D28" t="str">
            <v>No</v>
          </cell>
          <cell r="E28" t="str">
            <v>Yes</v>
          </cell>
          <cell r="F28" t="str">
            <v>Implemented</v>
          </cell>
        </row>
        <row r="29">
          <cell r="A29" t="str">
            <v>P0024</v>
          </cell>
          <cell r="B29" t="str">
            <v>Enduring Approach to Communication Hub Firmware Management</v>
          </cell>
          <cell r="C29" t="str">
            <v>Self-Gov</v>
          </cell>
          <cell r="D29" t="str">
            <v>No</v>
          </cell>
          <cell r="E29" t="str">
            <v>Yes</v>
          </cell>
          <cell r="F29" t="str">
            <v>Implemented</v>
          </cell>
        </row>
        <row r="30">
          <cell r="A30" t="str">
            <v>P0025</v>
          </cell>
          <cell r="B30" t="str">
            <v>Electricity Network Party Access to Load Switching Information</v>
          </cell>
          <cell r="C30" t="str">
            <v>Auth-Det</v>
          </cell>
          <cell r="D30" t="str">
            <v>No</v>
          </cell>
          <cell r="E30" t="str">
            <v>Yes</v>
          </cell>
          <cell r="F30" t="str">
            <v>Implemented</v>
          </cell>
        </row>
        <row r="31">
          <cell r="A31" t="str">
            <v>P0026</v>
          </cell>
          <cell r="B31" t="str">
            <v>Changes to the Security Sub-Committee Nomination Process</v>
          </cell>
          <cell r="C31" t="str">
            <v>Self-Gov</v>
          </cell>
          <cell r="D31" t="str">
            <v>No</v>
          </cell>
          <cell r="E31" t="str">
            <v>No</v>
          </cell>
          <cell r="F31" t="str">
            <v>Implemented</v>
          </cell>
        </row>
        <row r="32">
          <cell r="A32" t="str">
            <v>P0027</v>
          </cell>
          <cell r="B32" t="str">
            <v>Amending Service Request Forecasting</v>
          </cell>
          <cell r="C32" t="str">
            <v>Auth-Det</v>
          </cell>
          <cell r="D32" t="str">
            <v>No</v>
          </cell>
          <cell r="E32" t="str">
            <v>No</v>
          </cell>
          <cell r="F32" t="str">
            <v>Implemented</v>
          </cell>
        </row>
        <row r="33">
          <cell r="A33" t="str">
            <v>P0028</v>
          </cell>
          <cell r="B33" t="str">
            <v>Prioritising Service Requests</v>
          </cell>
          <cell r="C33" t="str">
            <v>Auth-Det</v>
          </cell>
          <cell r="D33" t="str">
            <v>No</v>
          </cell>
          <cell r="E33" t="str">
            <v>Yes</v>
          </cell>
          <cell r="F33" t="str">
            <v>Refinement Process</v>
          </cell>
        </row>
        <row r="34">
          <cell r="A34" t="str">
            <v>P0029</v>
          </cell>
          <cell r="B34" t="str">
            <v>Business Continuity and Disaster Recovery Testing Amendments</v>
          </cell>
          <cell r="C34" t="str">
            <v>Self-Gov</v>
          </cell>
          <cell r="D34" t="str">
            <v>No</v>
          </cell>
          <cell r="E34" t="str">
            <v>No</v>
          </cell>
          <cell r="F34" t="str">
            <v>Implemented</v>
          </cell>
        </row>
        <row r="35">
          <cell r="A35" t="str">
            <v>P0030</v>
          </cell>
          <cell r="B35" t="str">
            <v>Demand Management of DCC Systems</v>
          </cell>
          <cell r="C35" t="str">
            <v>Auth-Det</v>
          </cell>
          <cell r="D35" t="str">
            <v>No</v>
          </cell>
          <cell r="E35" t="str">
            <v>Yes</v>
          </cell>
          <cell r="F35" t="str">
            <v>Withdrawn</v>
          </cell>
        </row>
        <row r="36">
          <cell r="A36" t="str">
            <v>P0031</v>
          </cell>
          <cell r="B36" t="str">
            <v>Adding UTRN Functionality to SMETS</v>
          </cell>
          <cell r="C36" t="str">
            <v>Auth-Det</v>
          </cell>
          <cell r="D36" t="str">
            <v>No</v>
          </cell>
          <cell r="E36" t="str">
            <v>Yes</v>
          </cell>
          <cell r="F36" t="str">
            <v>Withdrawn</v>
          </cell>
        </row>
        <row r="37">
          <cell r="A37" t="str">
            <v>P0032</v>
          </cell>
          <cell r="B37" t="str">
            <v>Prioritising Prepayment Customers in No WAN Situations</v>
          </cell>
          <cell r="C37" t="str">
            <v>Auth-Det</v>
          </cell>
          <cell r="D37" t="str">
            <v>No</v>
          </cell>
          <cell r="E37" t="str">
            <v>Yes</v>
          </cell>
          <cell r="F37" t="str">
            <v>Withdrawn</v>
          </cell>
        </row>
        <row r="38">
          <cell r="A38" t="str">
            <v>P0033</v>
          </cell>
          <cell r="B38" t="str">
            <v>Update to CH Handover Support Materials</v>
          </cell>
          <cell r="C38" t="str">
            <v>Self-Gov</v>
          </cell>
          <cell r="D38" t="str">
            <v>No</v>
          </cell>
          <cell r="E38" t="str">
            <v>No</v>
          </cell>
          <cell r="F38" t="str">
            <v>Implemented</v>
          </cell>
        </row>
        <row r="39">
          <cell r="A39" t="str">
            <v>P0034</v>
          </cell>
          <cell r="B39" t="str">
            <v xml:space="preserve">Changes to the SEC Section D for DCC analysis provisions </v>
          </cell>
          <cell r="C39" t="str">
            <v>Self-Gov</v>
          </cell>
          <cell r="D39" t="str">
            <v>No</v>
          </cell>
          <cell r="E39" t="str">
            <v>No</v>
          </cell>
          <cell r="F39" t="str">
            <v>Implemented</v>
          </cell>
        </row>
        <row r="40">
          <cell r="A40" t="str">
            <v>P0035</v>
          </cell>
          <cell r="B40" t="str">
            <v>Updates to SEC Appendix B – Organisation ARL expiration date to be aligned to DCCKI ARL</v>
          </cell>
          <cell r="C40" t="str">
            <v>Self-Gov</v>
          </cell>
          <cell r="D40" t="str">
            <v>No</v>
          </cell>
          <cell r="E40" t="str">
            <v>No</v>
          </cell>
          <cell r="F40" t="str">
            <v>Implemented</v>
          </cell>
        </row>
        <row r="41">
          <cell r="A41" t="str">
            <v>P0036</v>
          </cell>
          <cell r="B41" t="str">
            <v>Single User ID for Users acting in one or more User Roles</v>
          </cell>
          <cell r="C41" t="str">
            <v>Self-Gov</v>
          </cell>
          <cell r="D41" t="str">
            <v>No</v>
          </cell>
          <cell r="E41" t="str">
            <v>No</v>
          </cell>
          <cell r="F41" t="str">
            <v>Implemented</v>
          </cell>
        </row>
        <row r="42">
          <cell r="A42" t="str">
            <v>P0037</v>
          </cell>
          <cell r="B42" t="str">
            <v>Pairing Local PPMIDs</v>
          </cell>
          <cell r="C42" t="str">
            <v>Auth-Det</v>
          </cell>
          <cell r="D42" t="str">
            <v>No</v>
          </cell>
          <cell r="E42" t="str">
            <v>Yes</v>
          </cell>
          <cell r="F42" t="str">
            <v>Withdrawn</v>
          </cell>
        </row>
        <row r="43">
          <cell r="A43" t="str">
            <v>P0038</v>
          </cell>
          <cell r="B43" t="str">
            <v>Sending Commands via PPMIDs</v>
          </cell>
          <cell r="C43" t="str">
            <v>Auth-Det</v>
          </cell>
          <cell r="D43" t="str">
            <v>No</v>
          </cell>
          <cell r="E43" t="str">
            <v>Yes</v>
          </cell>
          <cell r="F43" t="str">
            <v>Withdrawn</v>
          </cell>
        </row>
        <row r="44">
          <cell r="A44" t="str">
            <v>P0039</v>
          </cell>
          <cell r="B44" t="str">
            <v>Communication Hub returns notification mechanism for Other SEC Parties</v>
          </cell>
          <cell r="C44" t="str">
            <v>Self-Gov</v>
          </cell>
          <cell r="D44" t="str">
            <v>No</v>
          </cell>
          <cell r="E44" t="str">
            <v>Yes</v>
          </cell>
          <cell r="F44" t="str">
            <v>Implemented</v>
          </cell>
        </row>
        <row r="45">
          <cell r="A45" t="str">
            <v>P0040</v>
          </cell>
          <cell r="B45" t="str">
            <v>Changes to how DCC Users schedule and carry out User Security Assessments after completion of the User Entry Process</v>
          </cell>
          <cell r="C45" t="str">
            <v>Self-Gov</v>
          </cell>
          <cell r="D45" t="str">
            <v>No</v>
          </cell>
          <cell r="E45" t="str">
            <v>No</v>
          </cell>
          <cell r="F45" t="str">
            <v>Implemented</v>
          </cell>
        </row>
        <row r="46">
          <cell r="A46" t="str">
            <v>P0041</v>
          </cell>
          <cell r="B46" t="str">
            <v>Amending the Change Board decision making rules for Modification Proposals</v>
          </cell>
          <cell r="C46" t="str">
            <v>Auth-Det</v>
          </cell>
          <cell r="D46" t="str">
            <v>No</v>
          </cell>
          <cell r="E46" t="str">
            <v>No</v>
          </cell>
          <cell r="F46" t="str">
            <v>Rejected</v>
          </cell>
        </row>
        <row r="47">
          <cell r="A47" t="str">
            <v>P0042</v>
          </cell>
          <cell r="B47" t="str">
            <v>Amendment to SMKI Services to provide DCC Users and/or SMKI Participants with Authorised Responsible Officer (ARO) Statistics and Information</v>
          </cell>
          <cell r="C47" t="str">
            <v>Self-Gov</v>
          </cell>
          <cell r="D47" t="str">
            <v>No</v>
          </cell>
          <cell r="E47" t="str">
            <v>Yes</v>
          </cell>
          <cell r="F47" t="str">
            <v>Withdrawn</v>
          </cell>
        </row>
        <row r="48">
          <cell r="A48" t="str">
            <v>P0043</v>
          </cell>
          <cell r="B48" t="str">
            <v xml:space="preserve">Modification to Services Force Majeure Provisions  </v>
          </cell>
          <cell r="C48" t="str">
            <v>Auth-Det</v>
          </cell>
          <cell r="D48" t="str">
            <v>No</v>
          </cell>
          <cell r="E48" t="str">
            <v>No</v>
          </cell>
          <cell r="F48" t="str">
            <v>Implemented</v>
          </cell>
        </row>
        <row r="49">
          <cell r="A49" t="str">
            <v>P0044</v>
          </cell>
          <cell r="B49" t="str">
            <v xml:space="preserve">User Security Assessment of a Shared Resource </v>
          </cell>
          <cell r="C49" t="str">
            <v>Self-Gov</v>
          </cell>
          <cell r="D49" t="str">
            <v>No</v>
          </cell>
          <cell r="E49" t="str">
            <v>No</v>
          </cell>
          <cell r="F49" t="str">
            <v>Implemented</v>
          </cell>
        </row>
        <row r="50">
          <cell r="A50" t="str">
            <v>P0045</v>
          </cell>
          <cell r="B50" t="str">
            <v>Incorporation of the requirements of the General Data Protection Regulations</v>
          </cell>
          <cell r="C50" t="str">
            <v>Auth-Det</v>
          </cell>
          <cell r="D50" t="str">
            <v>No</v>
          </cell>
          <cell r="E50" t="str">
            <v>No</v>
          </cell>
          <cell r="F50" t="str">
            <v>Implemented</v>
          </cell>
        </row>
        <row r="51">
          <cell r="A51" t="str">
            <v>P0046</v>
          </cell>
          <cell r="B51" t="str">
            <v>Electricity Network Operators to control HCALCS for electric vehicle chargers</v>
          </cell>
          <cell r="C51" t="str">
            <v>Auth-Det</v>
          </cell>
          <cell r="D51" t="str">
            <v>No</v>
          </cell>
          <cell r="E51" t="str">
            <v>Yes</v>
          </cell>
          <cell r="F51" t="str">
            <v>Withdrawn</v>
          </cell>
        </row>
        <row r="52">
          <cell r="A52" t="str">
            <v>P0047</v>
          </cell>
          <cell r="B52" t="str">
            <v>Default provisions for Other SEC Parties</v>
          </cell>
          <cell r="C52" t="str">
            <v>Self-Gov</v>
          </cell>
          <cell r="D52" t="str">
            <v>No</v>
          </cell>
          <cell r="E52" t="str">
            <v>No</v>
          </cell>
          <cell r="F52" t="str">
            <v>Implemented</v>
          </cell>
        </row>
        <row r="53">
          <cell r="A53" t="str">
            <v>P0048</v>
          </cell>
          <cell r="B53" t="str">
            <v>Extension of SMETS gas Valve exemption to include Large Gas Meters installed at Domestic Premises</v>
          </cell>
          <cell r="C53" t="str">
            <v>Self-Gov</v>
          </cell>
          <cell r="D53" t="str">
            <v>No</v>
          </cell>
          <cell r="E53" t="str">
            <v>No</v>
          </cell>
          <cell r="F53" t="str">
            <v>Implemented</v>
          </cell>
        </row>
        <row r="54">
          <cell r="A54" t="str">
            <v>P0049</v>
          </cell>
          <cell r="B54" t="str">
            <v>Section D Review: Amendments to the Modification Process</v>
          </cell>
          <cell r="C54" t="str">
            <v>Auth-Det</v>
          </cell>
          <cell r="D54" t="str">
            <v>No</v>
          </cell>
          <cell r="E54" t="str">
            <v>No</v>
          </cell>
          <cell r="F54" t="str">
            <v>Implemented</v>
          </cell>
        </row>
        <row r="55">
          <cell r="A55" t="str">
            <v>P0050</v>
          </cell>
          <cell r="B55" t="str">
            <v>Section D Review: Moving the Working Group Terms of Reference to a separate document</v>
          </cell>
          <cell r="C55" t="str">
            <v>Self-Gov</v>
          </cell>
          <cell r="D55" t="str">
            <v>No</v>
          </cell>
          <cell r="E55" t="str">
            <v>No</v>
          </cell>
          <cell r="F55" t="str">
            <v>Implemented</v>
          </cell>
        </row>
        <row r="56">
          <cell r="A56" t="str">
            <v>P0051</v>
          </cell>
          <cell r="B56" t="str">
            <v>Section D Review: Amendments to the Fast Track Modification process</v>
          </cell>
          <cell r="C56" t="str">
            <v>Self-Gov</v>
          </cell>
          <cell r="D56" t="str">
            <v>No</v>
          </cell>
          <cell r="E56" t="str">
            <v>No</v>
          </cell>
          <cell r="F56" t="str">
            <v>Implemented</v>
          </cell>
        </row>
        <row r="57">
          <cell r="A57" t="str">
            <v>P0052</v>
          </cell>
          <cell r="B57" t="str">
            <v>Updates to the DCCKI CP and DCCKI RAPP</v>
          </cell>
          <cell r="C57" t="str">
            <v>Self-Gov</v>
          </cell>
          <cell r="D57" t="str">
            <v>No</v>
          </cell>
          <cell r="E57" t="str">
            <v>No</v>
          </cell>
          <cell r="F57" t="str">
            <v>Implemented</v>
          </cell>
        </row>
        <row r="58">
          <cell r="A58" t="str">
            <v>P0053</v>
          </cell>
          <cell r="B58" t="str">
            <v>Amend Target Response Times for Service Requests Critical to Installation and Commissioning Processes</v>
          </cell>
          <cell r="C58" t="str">
            <v>Self-Gov</v>
          </cell>
          <cell r="D58" t="str">
            <v>No</v>
          </cell>
          <cell r="E58" t="str">
            <v>Yes</v>
          </cell>
          <cell r="F58" t="str">
            <v>Implemented</v>
          </cell>
        </row>
        <row r="59">
          <cell r="A59" t="str">
            <v>P0054</v>
          </cell>
          <cell r="B59" t="str">
            <v>Changes to DCC Explicit Charges for Test Houses</v>
          </cell>
          <cell r="C59" t="str">
            <v>Auth-Det</v>
          </cell>
          <cell r="D59" t="str">
            <v>No</v>
          </cell>
          <cell r="E59" t="str">
            <v>Yes</v>
          </cell>
          <cell r="F59" t="str">
            <v>Withdrawn</v>
          </cell>
        </row>
        <row r="60">
          <cell r="A60" t="str">
            <v>P0055</v>
          </cell>
          <cell r="B60" t="str">
            <v>Incorporation of multiple Issue Resolution Proposals into the SEC</v>
          </cell>
          <cell r="C60" t="str">
            <v>Self-Gov</v>
          </cell>
          <cell r="D60" t="str">
            <v>No</v>
          </cell>
          <cell r="E60" t="str">
            <v>No</v>
          </cell>
          <cell r="F60" t="str">
            <v>Implemented</v>
          </cell>
        </row>
        <row r="61">
          <cell r="A61" t="str">
            <v>P0056</v>
          </cell>
          <cell r="B61" t="str">
            <v>IHD / PPMID Zigbee Attributes Available on the HAN</v>
          </cell>
          <cell r="C61" t="str">
            <v>Auth-Det</v>
          </cell>
          <cell r="D61" t="str">
            <v>No</v>
          </cell>
          <cell r="E61" t="str">
            <v>Yes</v>
          </cell>
          <cell r="F61" t="str">
            <v>Implemented</v>
          </cell>
        </row>
        <row r="62">
          <cell r="A62" t="str">
            <v>P0057</v>
          </cell>
          <cell r="B62" t="str">
            <v>Users to notify SSC of a second or subsequent User System</v>
          </cell>
          <cell r="C62" t="str">
            <v>Self-Gov</v>
          </cell>
          <cell r="D62" t="str">
            <v>No</v>
          </cell>
          <cell r="E62" t="str">
            <v>No</v>
          </cell>
          <cell r="F62" t="str">
            <v>Implemented</v>
          </cell>
        </row>
        <row r="63">
          <cell r="A63" t="str">
            <v>P0058</v>
          </cell>
          <cell r="B63" t="str">
            <v>Changes to the governance of the Self-Service Interface</v>
          </cell>
          <cell r="C63" t="str">
            <v>Self-Gov</v>
          </cell>
          <cell r="D63" t="str">
            <v>No</v>
          </cell>
          <cell r="E63" t="str">
            <v>No</v>
          </cell>
          <cell r="F63" t="str">
            <v>Implemented</v>
          </cell>
        </row>
        <row r="64">
          <cell r="A64" t="str">
            <v>P0059</v>
          </cell>
          <cell r="B64" t="str">
            <v>Amendments to SEC Security Assessments for Non-Domestic Suppliers and Other Users</v>
          </cell>
          <cell r="C64" t="str">
            <v>Self-Gov</v>
          </cell>
          <cell r="D64" t="str">
            <v>No</v>
          </cell>
          <cell r="E64" t="str">
            <v>No</v>
          </cell>
          <cell r="F64" t="str">
            <v>Implemented</v>
          </cell>
        </row>
        <row r="65">
          <cell r="A65" t="str">
            <v>P0060</v>
          </cell>
          <cell r="B65" t="str">
            <v xml:space="preserve">Amend Requirements to remove 'Pending' devices from SMI </v>
          </cell>
          <cell r="C65" t="str">
            <v>Self-Gov</v>
          </cell>
          <cell r="D65" t="str">
            <v>No</v>
          </cell>
          <cell r="E65" t="str">
            <v>Yes</v>
          </cell>
          <cell r="F65" t="str">
            <v>Implemented</v>
          </cell>
        </row>
        <row r="66">
          <cell r="A66" t="str">
            <v>P0061</v>
          </cell>
          <cell r="B66" t="str">
            <v>Enduring SEC Release Provisions</v>
          </cell>
          <cell r="C66" t="str">
            <v>Auth-Det</v>
          </cell>
          <cell r="D66" t="str">
            <v>No</v>
          </cell>
          <cell r="E66" t="str">
            <v>No</v>
          </cell>
          <cell r="F66" t="str">
            <v>Implemented</v>
          </cell>
        </row>
        <row r="67">
          <cell r="A67" t="str">
            <v>P0062</v>
          </cell>
          <cell r="B67" t="str">
            <v>Northbound Application Traffic Management - Alert Storm Protection</v>
          </cell>
          <cell r="C67" t="str">
            <v>Self-Gov</v>
          </cell>
          <cell r="D67" t="str">
            <v>No</v>
          </cell>
          <cell r="E67" t="str">
            <v>Yes</v>
          </cell>
          <cell r="F67" t="str">
            <v>Implemented</v>
          </cell>
        </row>
        <row r="68">
          <cell r="A68" t="str">
            <v>P0063</v>
          </cell>
          <cell r="B68" t="str">
            <v>Ensuring correct Network Operator Certificates are placed on Electricity Smart Meters</v>
          </cell>
          <cell r="C68" t="str">
            <v>Self-Gov</v>
          </cell>
          <cell r="D68" t="str">
            <v>No</v>
          </cell>
          <cell r="E68" t="str">
            <v>Yes</v>
          </cell>
          <cell r="F68" t="str">
            <v>Withdrawn</v>
          </cell>
        </row>
        <row r="69">
          <cell r="A69" t="str">
            <v>P0064</v>
          </cell>
          <cell r="B69" t="str">
            <v>Seeking access to consumer premises for Alt HAN activities</v>
          </cell>
          <cell r="C69" t="str">
            <v>Auth-Det</v>
          </cell>
          <cell r="D69" t="str">
            <v>No</v>
          </cell>
          <cell r="E69" t="str">
            <v>No</v>
          </cell>
          <cell r="F69" t="str">
            <v>Implemented</v>
          </cell>
        </row>
        <row r="70">
          <cell r="A70" t="str">
            <v>P0065</v>
          </cell>
          <cell r="B70" t="str">
            <v>SMETS1 Security Obligations</v>
          </cell>
          <cell r="C70" t="str">
            <v>Self-Gov</v>
          </cell>
          <cell r="D70" t="str">
            <v>Yes</v>
          </cell>
          <cell r="E70" t="str">
            <v>No</v>
          </cell>
          <cell r="F70" t="str">
            <v>Implemented</v>
          </cell>
        </row>
        <row r="71">
          <cell r="A71" t="str">
            <v>P0066</v>
          </cell>
          <cell r="B71" t="str">
            <v>Advanced Shipment Notifications (ASN) for Consignment of Communications Hubs.</v>
          </cell>
          <cell r="C71" t="str">
            <v>Auth-Det</v>
          </cell>
          <cell r="D71" t="str">
            <v>No</v>
          </cell>
          <cell r="E71" t="str">
            <v>Yes</v>
          </cell>
          <cell r="F71" t="str">
            <v>Withdrawn</v>
          </cell>
        </row>
        <row r="72">
          <cell r="A72" t="str">
            <v>P0067</v>
          </cell>
          <cell r="B72" t="str">
            <v>Service Request Traffic Management</v>
          </cell>
          <cell r="C72" t="str">
            <v>Auth-Det</v>
          </cell>
          <cell r="D72" t="str">
            <v>No</v>
          </cell>
          <cell r="E72" t="str">
            <v>Yes</v>
          </cell>
          <cell r="F72" t="str">
            <v>Rejected</v>
          </cell>
        </row>
        <row r="73">
          <cell r="A73" t="str">
            <v>P0068</v>
          </cell>
          <cell r="B73" t="str">
            <v>Alt HAN Company third party rights to enable external financing arrangements</v>
          </cell>
          <cell r="C73" t="str">
            <v>Auth-Det</v>
          </cell>
          <cell r="D73" t="str">
            <v>No</v>
          </cell>
          <cell r="E73" t="str">
            <v>No</v>
          </cell>
          <cell r="F73" t="str">
            <v>Implemented</v>
          </cell>
        </row>
        <row r="74">
          <cell r="A74" t="str">
            <v>P0069</v>
          </cell>
          <cell r="B74" t="str">
            <v>EU Exit Changes</v>
          </cell>
          <cell r="C74" t="str">
            <v>Self-Gov</v>
          </cell>
          <cell r="D74" t="str">
            <v>No</v>
          </cell>
          <cell r="E74" t="str">
            <v>No</v>
          </cell>
          <cell r="F74" t="str">
            <v>Implemented</v>
          </cell>
        </row>
        <row r="75">
          <cell r="A75" t="str">
            <v>P0070</v>
          </cell>
          <cell r="B75" t="str">
            <v>Permission to give Alt HAN Forum vires for enduring management and maintenance of the Exempt Premises List (EPL)</v>
          </cell>
          <cell r="C75" t="str">
            <v>Self-Gov</v>
          </cell>
          <cell r="D75" t="str">
            <v>No</v>
          </cell>
          <cell r="E75" t="str">
            <v>No</v>
          </cell>
          <cell r="F75" t="str">
            <v>Implemented</v>
          </cell>
        </row>
        <row r="76">
          <cell r="A76" t="str">
            <v>P071</v>
          </cell>
          <cell r="B76" t="str">
            <v>Second-Comer Charging</v>
          </cell>
          <cell r="C76" t="str">
            <v>Self-Gov</v>
          </cell>
          <cell r="D76" t="str">
            <v>No</v>
          </cell>
          <cell r="E76" t="str">
            <v>No</v>
          </cell>
          <cell r="F76" t="str">
            <v>Implemented</v>
          </cell>
        </row>
        <row r="77">
          <cell r="A77" t="str">
            <v>P072</v>
          </cell>
          <cell r="B77" t="str">
            <v>Change of Supplier process</v>
          </cell>
          <cell r="C77" t="str">
            <v>Self-Gov</v>
          </cell>
          <cell r="D77" t="str">
            <v>No</v>
          </cell>
          <cell r="E77" t="str">
            <v>No</v>
          </cell>
          <cell r="F77" t="str">
            <v>Withdrawn</v>
          </cell>
        </row>
        <row r="78">
          <cell r="A78" t="str">
            <v>P073</v>
          </cell>
          <cell r="B78" t="str">
            <v>Alteration of SMKI Repository information and documentation</v>
          </cell>
          <cell r="C78" t="str">
            <v>Self-Gov</v>
          </cell>
          <cell r="D78" t="str">
            <v>No</v>
          </cell>
          <cell r="E78" t="str">
            <v>No</v>
          </cell>
          <cell r="F78" t="str">
            <v>Implemented</v>
          </cell>
        </row>
        <row r="79">
          <cell r="A79" t="str">
            <v>P074</v>
          </cell>
          <cell r="B79" t="str">
            <v>Clarity on Obtaining SMKI Device Certificates</v>
          </cell>
          <cell r="C79" t="str">
            <v>Self-Gov</v>
          </cell>
          <cell r="D79" t="str">
            <v>No</v>
          </cell>
          <cell r="E79" t="str">
            <v>No</v>
          </cell>
          <cell r="F79" t="str">
            <v>Implemented</v>
          </cell>
        </row>
        <row r="80">
          <cell r="A80" t="str">
            <v>P075</v>
          </cell>
          <cell r="B80" t="str">
            <v>Third Party metering service providers</v>
          </cell>
          <cell r="C80" t="str">
            <v>Self-Gov</v>
          </cell>
          <cell r="D80" t="str">
            <v>No</v>
          </cell>
          <cell r="E80" t="str">
            <v>No</v>
          </cell>
          <cell r="F80" t="str">
            <v>Withdrawn</v>
          </cell>
        </row>
        <row r="81">
          <cell r="A81" t="str">
            <v>P076</v>
          </cell>
          <cell r="B81" t="str">
            <v>Pursuing Non-Payment in Events of Default</v>
          </cell>
          <cell r="C81" t="str">
            <v>Auth-Det</v>
          </cell>
          <cell r="D81" t="str">
            <v>No</v>
          </cell>
          <cell r="E81" t="str">
            <v>No</v>
          </cell>
          <cell r="F81" t="str">
            <v>Implemented</v>
          </cell>
        </row>
        <row r="82">
          <cell r="A82" t="str">
            <v>P077</v>
          </cell>
          <cell r="B82" t="str">
            <v>DCC Service Flagging</v>
          </cell>
          <cell r="C82" t="str">
            <v>Self-Gov</v>
          </cell>
          <cell r="D82" t="str">
            <v>No</v>
          </cell>
          <cell r="E82" t="str">
            <v>Yes</v>
          </cell>
          <cell r="F82" t="str">
            <v>Implemented</v>
          </cell>
        </row>
        <row r="83">
          <cell r="A83" t="str">
            <v>P078</v>
          </cell>
          <cell r="B83" t="str">
            <v>Incorporation of multiple Issue Resolution Proposals into the SEC - Part 2</v>
          </cell>
          <cell r="C83" t="str">
            <v>Self-Gov</v>
          </cell>
          <cell r="D83" t="str">
            <v>No</v>
          </cell>
          <cell r="E83" t="str">
            <v>Yes</v>
          </cell>
          <cell r="F83" t="str">
            <v>Rejected</v>
          </cell>
        </row>
        <row r="84">
          <cell r="A84" t="str">
            <v>P079</v>
          </cell>
          <cell r="B84" t="str">
            <v>Provisions for withdrawing modifications</v>
          </cell>
          <cell r="C84" t="str">
            <v>Auth-Det</v>
          </cell>
          <cell r="D84" t="str">
            <v>No</v>
          </cell>
          <cell r="E84" t="str">
            <v>No</v>
          </cell>
          <cell r="F84" t="str">
            <v>Rejected</v>
          </cell>
        </row>
        <row r="85">
          <cell r="A85" t="str">
            <v>P080</v>
          </cell>
          <cell r="B85" t="str">
            <v>Managing DUIS uplifts</v>
          </cell>
          <cell r="C85" t="str">
            <v>Self-Gov</v>
          </cell>
          <cell r="D85" t="str">
            <v>No</v>
          </cell>
          <cell r="E85" t="str">
            <v>No</v>
          </cell>
          <cell r="F85" t="str">
            <v>Implemented</v>
          </cell>
        </row>
        <row r="86">
          <cell r="A86" t="str">
            <v>P081</v>
          </cell>
          <cell r="B86" t="str">
            <v>Alignment of DUIS and CHISM to reflect current DCC Processing</v>
          </cell>
          <cell r="C86" t="str">
            <v>Self-Gov</v>
          </cell>
          <cell r="D86" t="str">
            <v>No</v>
          </cell>
          <cell r="E86" t="str">
            <v>No</v>
          </cell>
          <cell r="F86" t="str">
            <v>Implemented</v>
          </cell>
        </row>
        <row r="87">
          <cell r="A87" t="str">
            <v>P082</v>
          </cell>
          <cell r="B87" t="str">
            <v>2.4GHz Channel Management</v>
          </cell>
          <cell r="C87" t="str">
            <v>Self-Gov</v>
          </cell>
          <cell r="D87" t="str">
            <v>No</v>
          </cell>
          <cell r="E87" t="str">
            <v>No</v>
          </cell>
          <cell r="F87" t="str">
            <v>Withdrawn</v>
          </cell>
        </row>
        <row r="88">
          <cell r="A88" t="str">
            <v>P083</v>
          </cell>
          <cell r="B88" t="str">
            <v>Change Coordination</v>
          </cell>
          <cell r="C88" t="str">
            <v>Self-Gov</v>
          </cell>
          <cell r="D88" t="str">
            <v>No</v>
          </cell>
          <cell r="E88" t="str">
            <v>No</v>
          </cell>
          <cell r="F88" t="str">
            <v>Withdrawn</v>
          </cell>
        </row>
        <row r="89">
          <cell r="A89" t="str">
            <v>P084</v>
          </cell>
          <cell r="B89" t="str">
            <v>Other User Panel Seating Amendment</v>
          </cell>
          <cell r="C89" t="str">
            <v>Auth-Det</v>
          </cell>
          <cell r="D89" t="str">
            <v>No</v>
          </cell>
          <cell r="E89" t="str">
            <v>No</v>
          </cell>
          <cell r="F89" t="str">
            <v>Rejected</v>
          </cell>
        </row>
        <row r="90">
          <cell r="A90" t="str">
            <v>P085A</v>
          </cell>
          <cell r="B90" t="str">
            <v>Synchronisation of smart meter voltage measurement periods</v>
          </cell>
          <cell r="C90" t="str">
            <v>Self-Gov</v>
          </cell>
          <cell r="D90" t="str">
            <v>No</v>
          </cell>
          <cell r="E90" t="str">
            <v>Yes</v>
          </cell>
          <cell r="F90" t="str">
            <v>Implemented</v>
          </cell>
        </row>
        <row r="91">
          <cell r="A91" t="str">
            <v>P085B</v>
          </cell>
          <cell r="B91" t="str">
            <v>Synchronisation of smart meter voltage measurement periods</v>
          </cell>
          <cell r="C91" t="str">
            <v>Self-Gov</v>
          </cell>
          <cell r="D91" t="str">
            <v>No</v>
          </cell>
          <cell r="E91" t="str">
            <v>No</v>
          </cell>
          <cell r="F91" t="str">
            <v>Refinement Process</v>
          </cell>
        </row>
        <row r="92">
          <cell r="A92" t="str">
            <v>P086</v>
          </cell>
          <cell r="B92" t="str">
            <v>Alt HAN Rollout Financing</v>
          </cell>
          <cell r="C92" t="str">
            <v>Self-Gov</v>
          </cell>
          <cell r="D92" t="str">
            <v>No</v>
          </cell>
          <cell r="E92" t="str">
            <v>No</v>
          </cell>
          <cell r="F92" t="str">
            <v>Implemented</v>
          </cell>
        </row>
        <row r="93">
          <cell r="A93" t="str">
            <v>P087</v>
          </cell>
          <cell r="B93" t="str">
            <v>Correction to SEC Section G - User Responsibilities</v>
          </cell>
          <cell r="C93" t="str">
            <v>Fast-Track</v>
          </cell>
          <cell r="D93" t="str">
            <v>No</v>
          </cell>
          <cell r="E93" t="str">
            <v>No</v>
          </cell>
          <cell r="F93" t="str">
            <v>Implemented</v>
          </cell>
        </row>
        <row r="94">
          <cell r="A94" t="str">
            <v>P088</v>
          </cell>
          <cell r="B94" t="str">
            <v>Power to raise modifications</v>
          </cell>
          <cell r="C94" t="str">
            <v>Auth-Det</v>
          </cell>
          <cell r="D94" t="str">
            <v>No</v>
          </cell>
          <cell r="E94" t="str">
            <v>No</v>
          </cell>
          <cell r="F94" t="str">
            <v>Rejected</v>
          </cell>
        </row>
        <row r="95">
          <cell r="A95" t="str">
            <v>P089</v>
          </cell>
          <cell r="B95" t="str">
            <v>Changes to Appendix R ’Common Testing Scenarios Document'</v>
          </cell>
          <cell r="C95" t="str">
            <v>Self-Gov</v>
          </cell>
          <cell r="D95" t="str">
            <v>No</v>
          </cell>
          <cell r="E95" t="str">
            <v>No</v>
          </cell>
          <cell r="F95" t="str">
            <v>Implemented</v>
          </cell>
        </row>
        <row r="96">
          <cell r="A96" t="str">
            <v>P090</v>
          </cell>
          <cell r="B96" t="str">
            <v>Incorporation of NGNM Alerts into the SEC</v>
          </cell>
          <cell r="C96" t="str">
            <v>Self-Gov</v>
          </cell>
          <cell r="D96" t="str">
            <v>No</v>
          </cell>
          <cell r="E96" t="str">
            <v>Yes</v>
          </cell>
          <cell r="F96" t="str">
            <v>Implemented</v>
          </cell>
        </row>
        <row r="97">
          <cell r="A97" t="str">
            <v>P091</v>
          </cell>
          <cell r="B97" t="str">
            <v>Updating Security Assurance Status</v>
          </cell>
          <cell r="C97" t="str">
            <v>Self-Gov</v>
          </cell>
          <cell r="D97" t="str">
            <v>No</v>
          </cell>
          <cell r="E97" t="str">
            <v>No</v>
          </cell>
          <cell r="F97" t="str">
            <v>Implemented</v>
          </cell>
        </row>
        <row r="98">
          <cell r="A98" t="str">
            <v>P092</v>
          </cell>
          <cell r="B98" t="str">
            <v>New Planned Maintenance methodology</v>
          </cell>
          <cell r="C98" t="str">
            <v>Self-Gov</v>
          </cell>
          <cell r="D98" t="str">
            <v>No</v>
          </cell>
          <cell r="E98" t="str">
            <v>No</v>
          </cell>
          <cell r="F98" t="str">
            <v>Implemented</v>
          </cell>
        </row>
        <row r="99">
          <cell r="A99" t="str">
            <v>P093</v>
          </cell>
          <cell r="B99" t="str">
            <v>Implementing IRP511 and CRP535 to support GBCS v3.2 devices</v>
          </cell>
          <cell r="C99" t="str">
            <v>Self-Gov</v>
          </cell>
          <cell r="D99" t="str">
            <v>No</v>
          </cell>
          <cell r="E99" t="str">
            <v>Yes</v>
          </cell>
          <cell r="F99" t="str">
            <v>Implemented</v>
          </cell>
        </row>
        <row r="100">
          <cell r="A100" t="str">
            <v>P094</v>
          </cell>
          <cell r="B100" t="str">
            <v>Supporting prepayment customers in no SM WAN scenarios</v>
          </cell>
          <cell r="C100" t="str">
            <v>Self-Gov</v>
          </cell>
          <cell r="D100" t="str">
            <v>No</v>
          </cell>
          <cell r="E100" t="str">
            <v>Yes</v>
          </cell>
          <cell r="F100" t="str">
            <v>Refinement Process</v>
          </cell>
        </row>
        <row r="101">
          <cell r="A101" t="str">
            <v>P095</v>
          </cell>
          <cell r="B101" t="str">
            <v>Alignment of SEC Credit Cover</v>
          </cell>
          <cell r="C101" t="str">
            <v>Auth-Det</v>
          </cell>
          <cell r="D101" t="str">
            <v>No</v>
          </cell>
          <cell r="E101" t="str">
            <v>No</v>
          </cell>
          <cell r="F101" t="str">
            <v>Withdrawn</v>
          </cell>
        </row>
        <row r="102">
          <cell r="A102" t="str">
            <v>P096</v>
          </cell>
          <cell r="B102" t="str">
            <v>DNO Power Outage Alerts</v>
          </cell>
          <cell r="C102" t="str">
            <v>Auth-Det</v>
          </cell>
          <cell r="D102" t="str">
            <v>No</v>
          </cell>
          <cell r="E102" t="str">
            <v>No</v>
          </cell>
          <cell r="F102" t="str">
            <v>Implemented</v>
          </cell>
        </row>
        <row r="103">
          <cell r="A103" t="str">
            <v>P097</v>
          </cell>
          <cell r="B103" t="str">
            <v>Improving SMETS2 Meter Installs at New Connections</v>
          </cell>
          <cell r="C103" t="str">
            <v>Self-Gov</v>
          </cell>
          <cell r="D103" t="str">
            <v>No</v>
          </cell>
          <cell r="E103" t="str">
            <v>No</v>
          </cell>
          <cell r="F103" t="str">
            <v>Implemented</v>
          </cell>
        </row>
        <row r="104">
          <cell r="A104" t="str">
            <v>P098</v>
          </cell>
          <cell r="B104" t="str">
            <v>Incorporation of multiple Issue Resolution Proposals into the SEC - Batch 3</v>
          </cell>
          <cell r="C104" t="str">
            <v>Self-Gov</v>
          </cell>
          <cell r="D104" t="str">
            <v>No</v>
          </cell>
          <cell r="E104" t="str">
            <v>No</v>
          </cell>
          <cell r="F104" t="str">
            <v>Implemented</v>
          </cell>
        </row>
        <row r="105">
          <cell r="A105" t="str">
            <v>P099</v>
          </cell>
          <cell r="B105" t="str">
            <v>Incorporation of multiple Issue Resolution Proposals into the SEC - Batch 4</v>
          </cell>
          <cell r="C105" t="str">
            <v>Self-Gov</v>
          </cell>
          <cell r="D105" t="str">
            <v>No</v>
          </cell>
          <cell r="E105" t="str">
            <v>Yes</v>
          </cell>
          <cell r="F105" t="str">
            <v>Implemented</v>
          </cell>
        </row>
        <row r="106">
          <cell r="A106" t="str">
            <v>P100</v>
          </cell>
          <cell r="B106" t="str">
            <v xml:space="preserve">Service Response Traffic Management </v>
          </cell>
          <cell r="C106" t="str">
            <v>Auth-Det</v>
          </cell>
          <cell r="D106" t="str">
            <v>No</v>
          </cell>
          <cell r="E106" t="str">
            <v>Yes</v>
          </cell>
          <cell r="F106" t="str">
            <v>Withdrawn</v>
          </cell>
        </row>
        <row r="107">
          <cell r="A107" t="str">
            <v>P101</v>
          </cell>
          <cell r="B107" t="str">
            <v>Large Gas Meter Displays</v>
          </cell>
          <cell r="C107" t="str">
            <v>Self-Gov</v>
          </cell>
          <cell r="D107" t="str">
            <v>No</v>
          </cell>
          <cell r="E107" t="str">
            <v>No</v>
          </cell>
          <cell r="F107" t="str">
            <v>Implemented</v>
          </cell>
        </row>
        <row r="108">
          <cell r="A108" t="str">
            <v>P102A</v>
          </cell>
          <cell r="B108" t="str">
            <v>Power Outage Alerts triggered by an OTA firmware upgrade</v>
          </cell>
          <cell r="C108" t="str">
            <v>Self-Gov</v>
          </cell>
          <cell r="D108" t="str">
            <v>No</v>
          </cell>
          <cell r="E108" t="str">
            <v>No</v>
          </cell>
          <cell r="F108" t="str">
            <v>Implemented</v>
          </cell>
        </row>
        <row r="109">
          <cell r="A109" t="str">
            <v>P102B</v>
          </cell>
          <cell r="B109" t="str">
            <v>Power Outage Alerts triggered by an OTA firmware upgrade - enduring solution</v>
          </cell>
          <cell r="C109" t="str">
            <v>Self-Gov</v>
          </cell>
          <cell r="D109" t="str">
            <v>No</v>
          </cell>
          <cell r="E109" t="str">
            <v>Yes</v>
          </cell>
          <cell r="F109" t="str">
            <v>Implemented</v>
          </cell>
        </row>
        <row r="110">
          <cell r="A110" t="str">
            <v>P103</v>
          </cell>
          <cell r="B110" t="str">
            <v>DCC SOC2 Assessments</v>
          </cell>
          <cell r="C110" t="str">
            <v>Self-Gov</v>
          </cell>
          <cell r="D110" t="str">
            <v>No</v>
          </cell>
          <cell r="E110" t="str">
            <v>No</v>
          </cell>
          <cell r="F110" t="str">
            <v>Implemented</v>
          </cell>
        </row>
        <row r="111">
          <cell r="A111" t="str">
            <v>P104</v>
          </cell>
          <cell r="B111" t="str">
            <v>Security Improvements</v>
          </cell>
          <cell r="C111" t="str">
            <v>Self-Gov</v>
          </cell>
          <cell r="D111" t="str">
            <v>No</v>
          </cell>
          <cell r="E111" t="str">
            <v>Yes</v>
          </cell>
          <cell r="F111" t="str">
            <v>Implemented</v>
          </cell>
        </row>
        <row r="112">
          <cell r="A112" t="str">
            <v>P105</v>
          </cell>
          <cell r="B112" t="str">
            <v>Sending SR11.2 to Devices in Suspended State</v>
          </cell>
          <cell r="C112" t="str">
            <v>Self-Gov</v>
          </cell>
          <cell r="D112" t="str">
            <v>No</v>
          </cell>
          <cell r="E112" t="str">
            <v>Yes</v>
          </cell>
          <cell r="F112" t="str">
            <v>Implemented</v>
          </cell>
        </row>
        <row r="113">
          <cell r="A113" t="str">
            <v>P106</v>
          </cell>
          <cell r="B113" t="str">
            <v>CHISM update for Unknown WAN Variant</v>
          </cell>
          <cell r="C113" t="str">
            <v>Self-Gov</v>
          </cell>
          <cell r="D113" t="str">
            <v>No</v>
          </cell>
          <cell r="E113" t="str">
            <v>No</v>
          </cell>
          <cell r="F113" t="str">
            <v>Implemented</v>
          </cell>
        </row>
        <row r="114">
          <cell r="A114" t="str">
            <v>P107</v>
          </cell>
          <cell r="B114" t="str">
            <v>SMETS1 Validation of SRV 6.15.1</v>
          </cell>
          <cell r="C114" t="str">
            <v>Self-Gov</v>
          </cell>
          <cell r="D114" t="str">
            <v>No</v>
          </cell>
          <cell r="E114" t="str">
            <v>Yes</v>
          </cell>
          <cell r="F114" t="str">
            <v>Withdrawn</v>
          </cell>
        </row>
        <row r="115">
          <cell r="A115" t="str">
            <v>P108</v>
          </cell>
          <cell r="B115" t="str">
            <v>SSI Job Type Role for SRO/ARO</v>
          </cell>
          <cell r="C115" t="str">
            <v>Self-Gov</v>
          </cell>
          <cell r="D115" t="str">
            <v>No</v>
          </cell>
          <cell r="E115" t="str">
            <v>No</v>
          </cell>
          <cell r="F115" t="str">
            <v>Withdrawn</v>
          </cell>
        </row>
        <row r="116">
          <cell r="A116" t="str">
            <v>P109</v>
          </cell>
          <cell r="B116" t="str">
            <v>ADT and Exit Quarantine file delivery mechanism</v>
          </cell>
          <cell r="C116" t="str">
            <v>Self-Gov</v>
          </cell>
          <cell r="D116" t="str">
            <v>No</v>
          </cell>
          <cell r="E116" t="str">
            <v>Yes</v>
          </cell>
          <cell r="F116" t="str">
            <v>Implemented</v>
          </cell>
        </row>
        <row r="117">
          <cell r="A117" t="str">
            <v>P110</v>
          </cell>
          <cell r="B117" t="str">
            <v>Aligning Appendix D with DCC Processes</v>
          </cell>
          <cell r="C117" t="str">
            <v>Self-Gov</v>
          </cell>
          <cell r="D117" t="str">
            <v>No</v>
          </cell>
          <cell r="E117" t="str">
            <v>No</v>
          </cell>
          <cell r="F117" t="str">
            <v>Implemented</v>
          </cell>
        </row>
        <row r="118">
          <cell r="A118" t="str">
            <v>P111</v>
          </cell>
          <cell r="B118" t="str">
            <v>SMDA Budget Amendments</v>
          </cell>
          <cell r="C118" t="str">
            <v>Auth-Det</v>
          </cell>
          <cell r="D118" t="str">
            <v>No</v>
          </cell>
          <cell r="E118" t="str">
            <v>No</v>
          </cell>
          <cell r="F118" t="str">
            <v>Implemented</v>
          </cell>
        </row>
        <row r="119">
          <cell r="A119" t="str">
            <v>P112</v>
          </cell>
          <cell r="B119" t="str">
            <v>Setting the Privacy Assessment Assurance Status</v>
          </cell>
          <cell r="C119" t="str">
            <v>Self-Gov</v>
          </cell>
          <cell r="D119" t="str">
            <v>No</v>
          </cell>
          <cell r="E119" t="str">
            <v>No</v>
          </cell>
          <cell r="F119" t="str">
            <v>Implemented</v>
          </cell>
        </row>
        <row r="120">
          <cell r="A120" t="str">
            <v>P113</v>
          </cell>
          <cell r="B120" t="str">
            <v>Unintended Data Disclosure when using SR8.2</v>
          </cell>
          <cell r="C120" t="str">
            <v>Self-Gov</v>
          </cell>
          <cell r="D120" t="str">
            <v>No</v>
          </cell>
          <cell r="E120" t="str">
            <v>N/A</v>
          </cell>
          <cell r="F120" t="str">
            <v>Withdrawn</v>
          </cell>
        </row>
        <row r="121">
          <cell r="A121" t="str">
            <v>P114</v>
          </cell>
          <cell r="B121" t="str">
            <v>Alt HAN P2P Charging Data</v>
          </cell>
          <cell r="C121" t="str">
            <v>Self-Gov</v>
          </cell>
          <cell r="D121" t="str">
            <v>No</v>
          </cell>
          <cell r="E121" t="str">
            <v>No</v>
          </cell>
          <cell r="F121" t="str">
            <v>Implemented</v>
          </cell>
        </row>
        <row r="122">
          <cell r="A122" t="str">
            <v>P115</v>
          </cell>
          <cell r="B122" t="str">
            <v>Changes to the NCSC Good Practice Guides</v>
          </cell>
          <cell r="C122" t="str">
            <v>Self-Gov</v>
          </cell>
          <cell r="D122" t="str">
            <v>No</v>
          </cell>
          <cell r="E122" t="str">
            <v>No</v>
          </cell>
          <cell r="F122" t="str">
            <v>Implemented</v>
          </cell>
        </row>
        <row r="123">
          <cell r="A123" t="str">
            <v>P116</v>
          </cell>
          <cell r="B123" t="str">
            <v>Service Request Forecasting</v>
          </cell>
          <cell r="C123" t="str">
            <v>Self-Gov</v>
          </cell>
          <cell r="D123" t="str">
            <v>No</v>
          </cell>
          <cell r="E123" t="str">
            <v>Yes</v>
          </cell>
          <cell r="F123" t="str">
            <v>Implemented</v>
          </cell>
        </row>
        <row r="124">
          <cell r="A124" t="str">
            <v>P117</v>
          </cell>
          <cell r="B124" t="str">
            <v>Bulk CH returns</v>
          </cell>
          <cell r="C124" t="str">
            <v>Self-Gov</v>
          </cell>
          <cell r="D124" t="str">
            <v>No</v>
          </cell>
          <cell r="E124" t="str">
            <v>Yes</v>
          </cell>
          <cell r="F124" t="str">
            <v>Withdrawn</v>
          </cell>
        </row>
        <row r="125">
          <cell r="A125" t="str">
            <v>P118</v>
          </cell>
          <cell r="B125" t="str">
            <v>CH Finance Charging</v>
          </cell>
          <cell r="C125" t="str">
            <v>Self-Gov</v>
          </cell>
          <cell r="D125" t="str">
            <v>No</v>
          </cell>
          <cell r="E125" t="str">
            <v>No</v>
          </cell>
          <cell r="F125" t="str">
            <v>Implemented</v>
          </cell>
        </row>
        <row r="126">
          <cell r="A126" t="str">
            <v>P119</v>
          </cell>
          <cell r="B126" t="str">
            <v>CH Alert Storm Protection</v>
          </cell>
          <cell r="C126" t="str">
            <v>Self-Gov</v>
          </cell>
          <cell r="D126" t="str">
            <v>No</v>
          </cell>
          <cell r="E126" t="str">
            <v>Yes</v>
          </cell>
          <cell r="F126" t="str">
            <v>Withdrawn</v>
          </cell>
        </row>
        <row r="127">
          <cell r="A127" t="str">
            <v>P120</v>
          </cell>
          <cell r="B127" t="str">
            <v>Correcting DUIS Matrix for SRV7.7 Eligible Users</v>
          </cell>
          <cell r="C127" t="str">
            <v>Fast-Track</v>
          </cell>
          <cell r="D127" t="str">
            <v>No</v>
          </cell>
          <cell r="E127" t="str">
            <v>No</v>
          </cell>
          <cell r="F127" t="str">
            <v>Implemented</v>
          </cell>
        </row>
        <row r="128">
          <cell r="A128" t="str">
            <v>P121</v>
          </cell>
          <cell r="B128" t="str">
            <v>Commissioning non-commissioned Devices after CoS</v>
          </cell>
          <cell r="C128" t="str">
            <v>Self-Gov</v>
          </cell>
          <cell r="D128" t="str">
            <v>No</v>
          </cell>
          <cell r="E128" t="str">
            <v>Yes</v>
          </cell>
          <cell r="F128" t="str">
            <v>Implemented</v>
          </cell>
        </row>
        <row r="129">
          <cell r="A129" t="str">
            <v>P122A</v>
          </cell>
          <cell r="B129" t="str">
            <v>Operational Metrics</v>
          </cell>
          <cell r="C129" t="str">
            <v>Auth-Det</v>
          </cell>
          <cell r="D129" t="str">
            <v>No</v>
          </cell>
          <cell r="E129" t="str">
            <v>No</v>
          </cell>
          <cell r="F129" t="str">
            <v>Implemented</v>
          </cell>
        </row>
        <row r="130">
          <cell r="A130" t="str">
            <v>P122B</v>
          </cell>
          <cell r="B130" t="str">
            <v>Operational Metrics - Part 2</v>
          </cell>
          <cell r="C130" t="str">
            <v>Auth-Det</v>
          </cell>
          <cell r="D130" t="str">
            <v>No</v>
          </cell>
          <cell r="E130" t="str">
            <v>Yes</v>
          </cell>
          <cell r="F130" t="str">
            <v>Pending Implementation</v>
          </cell>
        </row>
        <row r="131">
          <cell r="A131" t="str">
            <v>P123</v>
          </cell>
          <cell r="B131" t="str">
            <v>IVP alignment for SMETS2 v2.0 and v3.1</v>
          </cell>
          <cell r="C131" t="str">
            <v>Self-Gov</v>
          </cell>
          <cell r="D131" t="str">
            <v>No</v>
          </cell>
          <cell r="E131" t="str">
            <v>No</v>
          </cell>
          <cell r="F131" t="str">
            <v>Implemented</v>
          </cell>
        </row>
        <row r="132">
          <cell r="A132" t="str">
            <v>P124</v>
          </cell>
          <cell r="B132" t="str">
            <v>Consequential changes to DUIS and MMC</v>
          </cell>
          <cell r="C132" t="str">
            <v>Self-Gov</v>
          </cell>
          <cell r="D132" t="str">
            <v>No</v>
          </cell>
          <cell r="E132" t="str">
            <v>No</v>
          </cell>
          <cell r="F132" t="str">
            <v>Implemented</v>
          </cell>
        </row>
        <row r="133">
          <cell r="A133" t="str">
            <v>P125</v>
          </cell>
          <cell r="B133" t="str">
            <v>Correcting Device Information ESME Variant, Device Model, Device Manufacturer</v>
          </cell>
          <cell r="C133" t="str">
            <v>Self-Gov</v>
          </cell>
          <cell r="D133" t="str">
            <v>No</v>
          </cell>
          <cell r="E133" t="str">
            <v>Yes</v>
          </cell>
          <cell r="F133" t="str">
            <v>Implemented</v>
          </cell>
        </row>
        <row r="134">
          <cell r="A134" t="str">
            <v>P126</v>
          </cell>
          <cell r="B134" t="str">
            <v>Smart meter consumer data access and control</v>
          </cell>
          <cell r="C134" t="str">
            <v>Auth-Det</v>
          </cell>
          <cell r="D134" t="str">
            <v>No</v>
          </cell>
          <cell r="E134" t="str">
            <v>no</v>
          </cell>
          <cell r="F134" t="str">
            <v>Withdrawn</v>
          </cell>
        </row>
        <row r="135">
          <cell r="A135" t="str">
            <v>P127</v>
          </cell>
          <cell r="B135" t="str">
            <v>SMKI RAPP Security Screening clarification</v>
          </cell>
          <cell r="C135" t="str">
            <v>Self-Gov</v>
          </cell>
          <cell r="D135" t="str">
            <v>No</v>
          </cell>
          <cell r="E135" t="str">
            <v>No</v>
          </cell>
          <cell r="F135" t="str">
            <v>Implemented</v>
          </cell>
        </row>
        <row r="136">
          <cell r="A136" t="str">
            <v>P128A</v>
          </cell>
          <cell r="B136" t="str">
            <v>Gas Network Operators SMKI Requirements</v>
          </cell>
          <cell r="C136" t="str">
            <v>Self-Gov</v>
          </cell>
          <cell r="D136" t="str">
            <v>No</v>
          </cell>
          <cell r="E136" t="str">
            <v>Yes</v>
          </cell>
          <cell r="F136" t="str">
            <v>Implemented</v>
          </cell>
        </row>
        <row r="137">
          <cell r="A137" t="str">
            <v>P128B</v>
          </cell>
          <cell r="B137" t="str">
            <v>Incorrect Gas Network Operator Certificates</v>
          </cell>
          <cell r="C137" t="str">
            <v>Self-Gov</v>
          </cell>
          <cell r="D137" t="str">
            <v>No</v>
          </cell>
          <cell r="E137" t="str">
            <v>No</v>
          </cell>
          <cell r="F137" t="str">
            <v>Implemented</v>
          </cell>
        </row>
        <row r="138">
          <cell r="A138" t="str">
            <v>P129</v>
          </cell>
          <cell r="B138" t="str">
            <v xml:space="preserve">Allowing the use of CNSA variant for ECDSA	</v>
          </cell>
          <cell r="C138" t="str">
            <v>Self-Gov</v>
          </cell>
          <cell r="D138" t="str">
            <v>No</v>
          </cell>
          <cell r="E138" t="str">
            <v>No</v>
          </cell>
          <cell r="F138" t="str">
            <v>Implemented</v>
          </cell>
        </row>
        <row r="139">
          <cell r="A139" t="str">
            <v>P130</v>
          </cell>
          <cell r="B139" t="str">
            <v>CH order and delivery changes due to COVID-19</v>
          </cell>
          <cell r="C139" t="str">
            <v>Auth-Det</v>
          </cell>
          <cell r="D139" t="str">
            <v>No</v>
          </cell>
          <cell r="E139" t="str">
            <v>No</v>
          </cell>
          <cell r="F139" t="str">
            <v>Implemented</v>
          </cell>
        </row>
        <row r="140">
          <cell r="A140" t="str">
            <v>P131</v>
          </cell>
          <cell r="B140" t="str">
            <v>Default maximum demand configuration conflict</v>
          </cell>
          <cell r="C140" t="str">
            <v>Self-Gov</v>
          </cell>
          <cell r="D140" t="str">
            <v>No</v>
          </cell>
          <cell r="E140" t="str">
            <v>Yes</v>
          </cell>
          <cell r="F140" t="str">
            <v>Implemented</v>
          </cell>
        </row>
        <row r="141">
          <cell r="A141" t="str">
            <v>P132</v>
          </cell>
          <cell r="B141" t="str">
            <v>DLMS references in GBCS</v>
          </cell>
          <cell r="C141" t="str">
            <v>Self-Gov</v>
          </cell>
          <cell r="D141" t="str">
            <v>No</v>
          </cell>
          <cell r="E141" t="str">
            <v>N/A</v>
          </cell>
          <cell r="F141" t="str">
            <v>Withdrawn</v>
          </cell>
        </row>
        <row r="142">
          <cell r="A142" t="str">
            <v>P133</v>
          </cell>
          <cell r="B142" t="str">
            <v>Consequential changes to SEC Section G</v>
          </cell>
          <cell r="C142" t="str">
            <v>Self-Gov</v>
          </cell>
          <cell r="D142" t="str">
            <v>No</v>
          </cell>
          <cell r="E142" t="str">
            <v>No</v>
          </cell>
          <cell r="F142" t="str">
            <v>Implemented</v>
          </cell>
        </row>
        <row r="143">
          <cell r="A143" t="str">
            <v>P134A</v>
          </cell>
          <cell r="B143" t="str">
            <v>Use of SMKI Certificates in a SoLR event</v>
          </cell>
          <cell r="C143" t="str">
            <v>Auth-Det</v>
          </cell>
          <cell r="D143" t="str">
            <v>No</v>
          </cell>
          <cell r="E143" t="str">
            <v>No</v>
          </cell>
          <cell r="F143" t="str">
            <v>Implemented</v>
          </cell>
        </row>
        <row r="144">
          <cell r="A144" t="str">
            <v>P134B</v>
          </cell>
          <cell r="B144" t="str">
            <v>Use of SMKI Certificates in a SoLR event Part B</v>
          </cell>
          <cell r="C144" t="str">
            <v>Auth-Det</v>
          </cell>
          <cell r="D144" t="str">
            <v>No</v>
          </cell>
          <cell r="E144" t="str">
            <v>Yes</v>
          </cell>
          <cell r="F144" t="str">
            <v>Withdrawn</v>
          </cell>
        </row>
        <row r="145">
          <cell r="A145" t="str">
            <v>P135</v>
          </cell>
          <cell r="B145" t="str">
            <v>Correcting equivalence in Security Standards</v>
          </cell>
          <cell r="C145" t="str">
            <v>Self-Gov</v>
          </cell>
          <cell r="D145" t="str">
            <v>No</v>
          </cell>
          <cell r="E145" t="str">
            <v>No</v>
          </cell>
          <cell r="F145" t="str">
            <v>Implemented</v>
          </cell>
        </row>
        <row r="146">
          <cell r="A146" t="str">
            <v>P136</v>
          </cell>
          <cell r="B146" t="str">
            <v>Enduring ICHIC Compliance Related to RF</v>
          </cell>
          <cell r="C146" t="str">
            <v>Self-Gov</v>
          </cell>
          <cell r="D146" t="str">
            <v>No</v>
          </cell>
          <cell r="E146" t="str">
            <v>No</v>
          </cell>
          <cell r="F146" t="str">
            <v>Withdrawn</v>
          </cell>
        </row>
        <row r="147">
          <cell r="A147" t="str">
            <v>P137</v>
          </cell>
          <cell r="B147" t="str">
            <v>Sharing Information on Defects and Issues</v>
          </cell>
          <cell r="C147" t="str">
            <v>Self-Gov</v>
          </cell>
          <cell r="D147" t="str">
            <v>No</v>
          </cell>
          <cell r="E147" t="str">
            <v>No</v>
          </cell>
          <cell r="F147" t="str">
            <v>Refinement Process</v>
          </cell>
        </row>
        <row r="148">
          <cell r="A148" t="str">
            <v>P138</v>
          </cell>
          <cell r="B148" t="str">
            <v>DCC Service Testing in ETAD</v>
          </cell>
          <cell r="C148" t="str">
            <v>Self-Gov</v>
          </cell>
          <cell r="D148" t="str">
            <v>No</v>
          </cell>
          <cell r="E148" t="str">
            <v>No</v>
          </cell>
          <cell r="F148" t="str">
            <v>Implemented</v>
          </cell>
        </row>
        <row r="149">
          <cell r="A149" t="str">
            <v>P139</v>
          </cell>
          <cell r="B149" t="str">
            <v>MVP and IVP dates for CHTS</v>
          </cell>
          <cell r="C149" t="str">
            <v>Self-Gov</v>
          </cell>
          <cell r="D149" t="str">
            <v>No</v>
          </cell>
          <cell r="E149" t="str">
            <v>No</v>
          </cell>
          <cell r="F149" t="str">
            <v>Implemented</v>
          </cell>
        </row>
        <row r="150">
          <cell r="A150" t="str">
            <v>P140</v>
          </cell>
          <cell r="B150" t="str">
            <v>CH Stock Transfer</v>
          </cell>
          <cell r="C150" t="str">
            <v>Self-Gov</v>
          </cell>
          <cell r="D150" t="str">
            <v>No</v>
          </cell>
          <cell r="E150" t="str">
            <v>Yes</v>
          </cell>
          <cell r="F150" t="str">
            <v>Implemented</v>
          </cell>
        </row>
        <row r="151">
          <cell r="A151" t="str">
            <v>P141</v>
          </cell>
          <cell r="B151" t="str">
            <v>SRV Visibility for Devices on SSI</v>
          </cell>
          <cell r="C151" t="str">
            <v>Self-Gov</v>
          </cell>
          <cell r="D151" t="str">
            <v>No</v>
          </cell>
          <cell r="E151" t="str">
            <v>Yes</v>
          </cell>
          <cell r="F151" t="str">
            <v>Implemented</v>
          </cell>
        </row>
        <row r="152">
          <cell r="A152" t="str">
            <v>P142</v>
          </cell>
          <cell r="B152" t="str">
            <v>Clarification to the MMC</v>
          </cell>
          <cell r="C152" t="str">
            <v>Fast-Track</v>
          </cell>
          <cell r="D152" t="str">
            <v>No</v>
          </cell>
          <cell r="E152" t="str">
            <v>No</v>
          </cell>
          <cell r="F152" t="str">
            <v>Implemented</v>
          </cell>
        </row>
        <row r="153">
          <cell r="A153" t="str">
            <v>P143</v>
          </cell>
          <cell r="B153" t="str">
            <v>Incorporating IRPs into GBCS v3 series</v>
          </cell>
          <cell r="C153" t="str">
            <v>Self-Gov</v>
          </cell>
          <cell r="D153" t="str">
            <v>No</v>
          </cell>
          <cell r="E153" t="str">
            <v>No</v>
          </cell>
          <cell r="F153" t="str">
            <v>Implemented</v>
          </cell>
        </row>
        <row r="154">
          <cell r="A154" t="str">
            <v>P144</v>
          </cell>
          <cell r="B154" t="str">
            <v>Charging of Random Sample Privacy Assessments</v>
          </cell>
          <cell r="C154" t="str">
            <v>Self-Gov</v>
          </cell>
          <cell r="D154" t="str">
            <v>No</v>
          </cell>
          <cell r="E154" t="str">
            <v>No</v>
          </cell>
          <cell r="F154" t="str">
            <v>Implemented</v>
          </cell>
        </row>
        <row r="155">
          <cell r="A155" t="str">
            <v>P145</v>
          </cell>
          <cell r="B155" t="str">
            <v>Align SEC Documentation with DCC Solution for SR8.3 Decommission Device</v>
          </cell>
          <cell r="C155" t="str">
            <v>Self-Gov</v>
          </cell>
          <cell r="D155" t="str">
            <v>No</v>
          </cell>
          <cell r="E155" t="str">
            <v>No</v>
          </cell>
          <cell r="F155" t="str">
            <v>Withdrawn</v>
          </cell>
        </row>
        <row r="156">
          <cell r="A156" t="str">
            <v>P146</v>
          </cell>
          <cell r="B156" t="str">
            <v>SM WAN Coverage date</v>
          </cell>
          <cell r="C156" t="str">
            <v>Self-Gov</v>
          </cell>
          <cell r="D156" t="str">
            <v>No</v>
          </cell>
          <cell r="E156" t="str">
            <v>No</v>
          </cell>
          <cell r="F156" t="str">
            <v>Implemented</v>
          </cell>
        </row>
        <row r="157">
          <cell r="A157" t="str">
            <v>P147</v>
          </cell>
          <cell r="B157" t="str">
            <v>Full SMKI Extract</v>
          </cell>
          <cell r="C157" t="str">
            <v>Self-Gov</v>
          </cell>
          <cell r="D157" t="str">
            <v>No</v>
          </cell>
          <cell r="E157" t="str">
            <v>no</v>
          </cell>
          <cell r="F157" t="str">
            <v>Implemented</v>
          </cell>
        </row>
        <row r="158">
          <cell r="A158" t="str">
            <v>P148</v>
          </cell>
          <cell r="B158" t="str">
            <v>IVP Extension for pre-SMETS2 v4.2 Devices</v>
          </cell>
          <cell r="C158" t="str">
            <v>Self-Gov</v>
          </cell>
          <cell r="D158" t="str">
            <v>No</v>
          </cell>
          <cell r="E158" t="str">
            <v>No</v>
          </cell>
          <cell r="F158" t="str">
            <v>Implemented</v>
          </cell>
        </row>
        <row r="159">
          <cell r="A159" t="str">
            <v>P149</v>
          </cell>
          <cell r="B159" t="str">
            <v>Effecting Changes to the Smart Energy Code efficiently</v>
          </cell>
          <cell r="C159" t="str">
            <v>Auth-Det</v>
          </cell>
          <cell r="D159" t="str">
            <v>No</v>
          </cell>
          <cell r="E159" t="str">
            <v>No</v>
          </cell>
          <cell r="F159" t="str">
            <v>Rejected</v>
          </cell>
        </row>
        <row r="160">
          <cell r="A160" t="str">
            <v>P150</v>
          </cell>
          <cell r="B160" t="str">
            <v>Removing Table 28c from the GBCS</v>
          </cell>
          <cell r="C160" t="str">
            <v>Self-Gov</v>
          </cell>
          <cell r="D160" t="str">
            <v>No</v>
          </cell>
          <cell r="E160" t="str">
            <v>No</v>
          </cell>
          <cell r="F160" t="str">
            <v>Implemented</v>
          </cell>
        </row>
        <row r="161">
          <cell r="A161" t="str">
            <v>P151</v>
          </cell>
          <cell r="B161" t="str">
            <v>Amending Payment Terms for User CIO Invoices</v>
          </cell>
          <cell r="C161" t="str">
            <v>Self-Gov</v>
          </cell>
          <cell r="D161" t="str">
            <v>No</v>
          </cell>
          <cell r="E161" t="str">
            <v>Yes</v>
          </cell>
          <cell r="F161" t="str">
            <v>Withdrawn</v>
          </cell>
        </row>
        <row r="162">
          <cell r="A162" t="str">
            <v>P152</v>
          </cell>
          <cell r="B162" t="str">
            <v xml:space="preserve">Consumption on Smart Polyphase Electricity Meters	</v>
          </cell>
          <cell r="C162" t="str">
            <v>Self-Gov</v>
          </cell>
          <cell r="D162" t="str">
            <v>No</v>
          </cell>
          <cell r="E162" t="str">
            <v>Yes</v>
          </cell>
          <cell r="F162" t="str">
            <v>Withdrawn</v>
          </cell>
        </row>
        <row r="163">
          <cell r="A163" t="str">
            <v>P153</v>
          </cell>
          <cell r="B163" t="str">
            <v xml:space="preserve">Follow up changes for Communications Hub Finance Charges	</v>
          </cell>
          <cell r="C163" t="str">
            <v>Fast-Track</v>
          </cell>
          <cell r="D163" t="str">
            <v>No</v>
          </cell>
          <cell r="E163" t="str">
            <v>No</v>
          </cell>
          <cell r="F163" t="str">
            <v>Implemented</v>
          </cell>
        </row>
        <row r="164">
          <cell r="A164" t="str">
            <v>P154</v>
          </cell>
          <cell r="B164" t="str">
            <v>CH Returns SLA Amendment</v>
          </cell>
          <cell r="C164" t="str">
            <v>Self-Gov</v>
          </cell>
          <cell r="D164" t="str">
            <v>No</v>
          </cell>
          <cell r="E164" t="str">
            <v>N/A</v>
          </cell>
          <cell r="F164" t="str">
            <v>Withdrawn</v>
          </cell>
        </row>
        <row r="165">
          <cell r="A165" t="str">
            <v>P155</v>
          </cell>
          <cell r="B165" t="str">
            <v>Communications Hub Re-Flash</v>
          </cell>
          <cell r="C165" t="str">
            <v>Self-Gov</v>
          </cell>
          <cell r="D165" t="str">
            <v>No</v>
          </cell>
          <cell r="E165" t="str">
            <v>No</v>
          </cell>
          <cell r="F165" t="str">
            <v>Withdrawn</v>
          </cell>
        </row>
        <row r="166">
          <cell r="A166" t="str">
            <v>P156</v>
          </cell>
          <cell r="B166" t="str">
            <v>Unit Inconsistency</v>
          </cell>
          <cell r="C166" t="str">
            <v>Self-Gov</v>
          </cell>
          <cell r="D166" t="str">
            <v>No</v>
          </cell>
          <cell r="E166" t="str">
            <v>N/A</v>
          </cell>
          <cell r="F166" t="str">
            <v>Withdrawn</v>
          </cell>
        </row>
        <row r="167">
          <cell r="A167" t="str">
            <v>P157</v>
          </cell>
          <cell r="B167" t="str">
            <v>Removal of DUIS v1.0 and v2.0</v>
          </cell>
          <cell r="C167" t="str">
            <v>Self-Gov</v>
          </cell>
          <cell r="D167" t="str">
            <v>No</v>
          </cell>
          <cell r="E167" t="str">
            <v>No</v>
          </cell>
          <cell r="F167" t="str">
            <v>Implemented</v>
          </cell>
        </row>
        <row r="168">
          <cell r="A168" t="str">
            <v>P158</v>
          </cell>
          <cell r="B168" t="str">
            <v>Incorporation of multiple Issue Resolution Proposals into the SEC – Batch 5</v>
          </cell>
          <cell r="C168" t="str">
            <v>Self-Gov</v>
          </cell>
          <cell r="D168" t="str">
            <v>No</v>
          </cell>
          <cell r="E168" t="str">
            <v>No</v>
          </cell>
          <cell r="F168" t="str">
            <v>Implemented</v>
          </cell>
        </row>
        <row r="169">
          <cell r="A169" t="str">
            <v>P159</v>
          </cell>
          <cell r="B169" t="str">
            <v>Credit Cover Review</v>
          </cell>
          <cell r="C169" t="str">
            <v>Auth-Det</v>
          </cell>
          <cell r="D169" t="str">
            <v>No</v>
          </cell>
          <cell r="E169" t="str">
            <v>No</v>
          </cell>
          <cell r="F169" t="str">
            <v>Implemented</v>
          </cell>
        </row>
        <row r="170">
          <cell r="A170" t="str">
            <v>P160</v>
          </cell>
          <cell r="B170" t="str">
            <v>Certificate Signing Request Forecasting</v>
          </cell>
          <cell r="C170" t="str">
            <v>Self-Gov</v>
          </cell>
          <cell r="D170" t="str">
            <v>No</v>
          </cell>
          <cell r="E170" t="str">
            <v>No</v>
          </cell>
          <cell r="F170" t="str">
            <v>Implemented</v>
          </cell>
        </row>
        <row r="171">
          <cell r="A171" t="str">
            <v>P161</v>
          </cell>
          <cell r="B171" t="str">
            <v>Significant Code Review – Retail Code Consolidation</v>
          </cell>
          <cell r="C171" t="str">
            <v>Auth-Led Var</v>
          </cell>
          <cell r="D171" t="str">
            <v>No</v>
          </cell>
          <cell r="E171" t="str">
            <v>No</v>
          </cell>
          <cell r="F171" t="str">
            <v>Implemented</v>
          </cell>
        </row>
        <row r="172">
          <cell r="A172" t="str">
            <v>P162</v>
          </cell>
          <cell r="B172" t="str">
            <v>SEC changes required to deliver MHHS</v>
          </cell>
          <cell r="C172" t="str">
            <v>Auth-Initiated</v>
          </cell>
          <cell r="D172" t="str">
            <v>No</v>
          </cell>
          <cell r="E172" t="str">
            <v>Yes</v>
          </cell>
          <cell r="F172" t="str">
            <v>Pending Implementation</v>
          </cell>
        </row>
        <row r="173">
          <cell r="A173" t="str">
            <v>P163</v>
          </cell>
          <cell r="B173" t="str">
            <v>T3 Aerial Requirements Removal</v>
          </cell>
          <cell r="C173" t="str">
            <v>Self-Gov</v>
          </cell>
          <cell r="D173" t="str">
            <v>No</v>
          </cell>
          <cell r="E173" t="str">
            <v>No</v>
          </cell>
          <cell r="F173" t="str">
            <v>Withdrawn</v>
          </cell>
        </row>
        <row r="174">
          <cell r="A174" t="str">
            <v>P164</v>
          </cell>
          <cell r="B174" t="str">
            <v>November 2021 SEC Release supporting changes</v>
          </cell>
          <cell r="C174" t="str">
            <v>Self-Gov</v>
          </cell>
          <cell r="D174" t="str">
            <v>No</v>
          </cell>
          <cell r="E174" t="str">
            <v>No</v>
          </cell>
          <cell r="F174" t="str">
            <v>Implemented</v>
          </cell>
        </row>
        <row r="175">
          <cell r="A175" t="str">
            <v>P165</v>
          </cell>
          <cell r="B175" t="str">
            <v>ESME Voltage Accuracy</v>
          </cell>
          <cell r="C175" t="str">
            <v>Self-Gov</v>
          </cell>
          <cell r="D175" t="str">
            <v>No</v>
          </cell>
          <cell r="E175" t="str">
            <v>No</v>
          </cell>
          <cell r="F175" t="str">
            <v>Refinement Process</v>
          </cell>
        </row>
        <row r="176">
          <cell r="A176" t="str">
            <v>P166</v>
          </cell>
          <cell r="B176" t="str">
            <v>Adverse Weather Planned Maintenance process</v>
          </cell>
          <cell r="C176" t="str">
            <v>Self-Gov</v>
          </cell>
          <cell r="D176" t="str">
            <v>No</v>
          </cell>
          <cell r="E176" t="str">
            <v>No</v>
          </cell>
          <cell r="F176" t="str">
            <v>Withdrawn</v>
          </cell>
        </row>
        <row r="177">
          <cell r="A177" t="str">
            <v>P167A</v>
          </cell>
          <cell r="B177" t="str">
            <v>Housekeeping Section T &amp; Section X (TAD)</v>
          </cell>
          <cell r="C177" t="str">
            <v>Self-Gov</v>
          </cell>
          <cell r="D177" t="str">
            <v>No</v>
          </cell>
          <cell r="E177" t="str">
            <v>No</v>
          </cell>
          <cell r="F177" t="str">
            <v>Implemented</v>
          </cell>
        </row>
        <row r="178">
          <cell r="A178" t="str">
            <v>P167B</v>
          </cell>
          <cell r="B178" t="str">
            <v>Housekeeping Section T &amp; Section X (DCC Internal Systems)</v>
          </cell>
          <cell r="C178" t="str">
            <v>Self-Gov</v>
          </cell>
          <cell r="D178" t="str">
            <v>No</v>
          </cell>
          <cell r="E178" t="str">
            <v>No</v>
          </cell>
          <cell r="F178" t="str">
            <v>Pending Implementation</v>
          </cell>
        </row>
        <row r="179">
          <cell r="A179" t="str">
            <v>P168</v>
          </cell>
          <cell r="B179" t="str">
            <v>CPL Security Improvements</v>
          </cell>
          <cell r="C179" t="str">
            <v>Self-Gov</v>
          </cell>
          <cell r="D179" t="str">
            <v>No</v>
          </cell>
          <cell r="E179" t="str">
            <v>Yes</v>
          </cell>
          <cell r="F179" t="str">
            <v>Implemented</v>
          </cell>
        </row>
        <row r="180">
          <cell r="A180" t="str">
            <v>P169</v>
          </cell>
          <cell r="B180" t="str">
            <v>Managing SEC Obligations and the Consumer's Right to refuse a Smart Meter</v>
          </cell>
          <cell r="C180" t="str">
            <v>Auth-Led Var</v>
          </cell>
          <cell r="D180" t="str">
            <v>No</v>
          </cell>
          <cell r="E180" t="str">
            <v>Yes</v>
          </cell>
          <cell r="F180" t="str">
            <v>Refinement Process</v>
          </cell>
        </row>
        <row r="181">
          <cell r="A181" t="str">
            <v>P170</v>
          </cell>
          <cell r="B181" t="str">
            <v>Firmware updates to Point to Point Alt HAN Devices</v>
          </cell>
          <cell r="C181" t="str">
            <v>Self-Gov</v>
          </cell>
          <cell r="D181" t="str">
            <v>No</v>
          </cell>
          <cell r="E181" t="str">
            <v>Yes</v>
          </cell>
          <cell r="F181" t="str">
            <v>Withdrawn</v>
          </cell>
        </row>
        <row r="182">
          <cell r="A182" t="str">
            <v>P171</v>
          </cell>
          <cell r="B182" t="str">
            <v>Undertaking a FUSA without a Supply Licence</v>
          </cell>
          <cell r="C182" t="str">
            <v>Self-Gov</v>
          </cell>
          <cell r="D182" t="str">
            <v>No</v>
          </cell>
          <cell r="E182" t="str">
            <v>No</v>
          </cell>
          <cell r="F182" t="str">
            <v>Withdrawn</v>
          </cell>
        </row>
        <row r="183">
          <cell r="A183" t="str">
            <v>P172</v>
          </cell>
          <cell r="B183" t="str">
            <v>Reduced CPA &amp; CPL requirements for innovation and Device field trials</v>
          </cell>
          <cell r="C183" t="str">
            <v>Self-Gov</v>
          </cell>
          <cell r="D183" t="str">
            <v>No</v>
          </cell>
          <cell r="E183" t="str">
            <v>No</v>
          </cell>
          <cell r="F183" t="str">
            <v>Implemented</v>
          </cell>
        </row>
        <row r="184">
          <cell r="A184" t="str">
            <v>P174</v>
          </cell>
          <cell r="B184" t="str">
            <v>Changes to Electricity pricing limitations within DUIS</v>
          </cell>
          <cell r="C184" t="str">
            <v>Self-Gov</v>
          </cell>
          <cell r="D184" t="str">
            <v>No</v>
          </cell>
          <cell r="E184" t="str">
            <v>yes</v>
          </cell>
          <cell r="F184" t="str">
            <v>Withdrawn</v>
          </cell>
        </row>
        <row r="185">
          <cell r="A185" t="str">
            <v>P173</v>
          </cell>
          <cell r="B185" t="str">
            <v>SMKI &amp; DCCKI Document Set reviews</v>
          </cell>
          <cell r="C185" t="str">
            <v>Self-Gov</v>
          </cell>
          <cell r="D185" t="str">
            <v>No</v>
          </cell>
          <cell r="E185" t="str">
            <v>No</v>
          </cell>
          <cell r="F185" t="str">
            <v>Implemented</v>
          </cell>
        </row>
        <row r="186">
          <cell r="A186" t="str">
            <v>P175</v>
          </cell>
          <cell r="B186" t="str">
            <v>Alt HAN Inventory Information Sharing</v>
          </cell>
          <cell r="C186" t="str">
            <v>Self-Gov</v>
          </cell>
          <cell r="D186" t="str">
            <v>No</v>
          </cell>
          <cell r="E186" t="str">
            <v>N/A</v>
          </cell>
          <cell r="F186" t="str">
            <v>Withdrawn</v>
          </cell>
        </row>
        <row r="187">
          <cell r="A187" t="str">
            <v>P176</v>
          </cell>
          <cell r="B187" t="str">
            <v>Customer Analytics Reporting</v>
          </cell>
          <cell r="C187" t="str">
            <v>Self-Gov</v>
          </cell>
          <cell r="D187" t="str">
            <v>No</v>
          </cell>
          <cell r="E187" t="str">
            <v>No</v>
          </cell>
          <cell r="F187" t="str">
            <v>Refinement Process</v>
          </cell>
        </row>
        <row r="188">
          <cell r="A188" t="str">
            <v>P177</v>
          </cell>
          <cell r="B188" t="str">
            <v>Replacement CPA Evaluation Assurance and Certification Provider</v>
          </cell>
          <cell r="C188" t="str">
            <v>Auth-Det</v>
          </cell>
          <cell r="D188" t="str">
            <v>No</v>
          </cell>
          <cell r="E188" t="str">
            <v>No</v>
          </cell>
          <cell r="F188" t="str">
            <v>Withdrawn</v>
          </cell>
        </row>
        <row r="189">
          <cell r="A189" t="str">
            <v>P178</v>
          </cell>
          <cell r="B189" t="str">
            <v>Removing DSP validation against the SMI join status for SR8.8.x</v>
          </cell>
          <cell r="C189" t="str">
            <v>Self-Gov</v>
          </cell>
          <cell r="D189" t="str">
            <v>No</v>
          </cell>
          <cell r="E189" t="str">
            <v>Yes</v>
          </cell>
          <cell r="F189" t="str">
            <v>Pending Implementation</v>
          </cell>
        </row>
        <row r="190">
          <cell r="A190" t="str">
            <v>P179</v>
          </cell>
          <cell r="B190" t="str">
            <v>DCC Boxed</v>
          </cell>
          <cell r="C190" t="str">
            <v>Self-Gov</v>
          </cell>
          <cell r="D190" t="str">
            <v>No</v>
          </cell>
          <cell r="E190" t="str">
            <v>No</v>
          </cell>
          <cell r="F190" t="str">
            <v>Implemented</v>
          </cell>
        </row>
        <row r="191">
          <cell r="A191" t="str">
            <v>P180</v>
          </cell>
          <cell r="B191" t="str">
            <v>Market-wide Half-Hourly Settlement Implementation</v>
          </cell>
          <cell r="C191" t="str">
            <v>Auth-Led Var</v>
          </cell>
          <cell r="D191" t="str">
            <v>No</v>
          </cell>
          <cell r="E191" t="str">
            <v>No</v>
          </cell>
          <cell r="F191" t="str">
            <v>Implemented</v>
          </cell>
        </row>
        <row r="192">
          <cell r="A192" t="str">
            <v>P181</v>
          </cell>
          <cell r="B192" t="str">
            <v>Meter Asset Provider access to asset related data held by the DCC</v>
          </cell>
          <cell r="C192" t="str">
            <v>Self-Gov</v>
          </cell>
          <cell r="D192" t="str">
            <v>No</v>
          </cell>
          <cell r="E192" t="str">
            <v>No</v>
          </cell>
          <cell r="F192" t="str">
            <v>Implemented</v>
          </cell>
        </row>
        <row r="193">
          <cell r="A193" t="str">
            <v>P182</v>
          </cell>
          <cell r="B193" t="str">
            <v>Improving transparency of election results</v>
          </cell>
          <cell r="C193" t="str">
            <v>Self-Gov</v>
          </cell>
          <cell r="D193" t="str">
            <v>No</v>
          </cell>
          <cell r="E193" t="str">
            <v>No</v>
          </cell>
          <cell r="F193" t="str">
            <v>Withdrawn</v>
          </cell>
        </row>
        <row r="194">
          <cell r="A194" t="str">
            <v>P183</v>
          </cell>
          <cell r="B194" t="str">
            <v>Post Commissioning Obligations</v>
          </cell>
          <cell r="C194" t="str">
            <v>Self-Gov</v>
          </cell>
          <cell r="D194" t="str">
            <v>No</v>
          </cell>
          <cell r="E194" t="str">
            <v>No</v>
          </cell>
          <cell r="F194" t="str">
            <v>Implemented</v>
          </cell>
        </row>
        <row r="195">
          <cell r="A195" t="str">
            <v>P184</v>
          </cell>
          <cell r="B195" t="str">
            <v>Increase Smart Capability of SMETS2 Twin Element ESME to support Solar and Storage use cases</v>
          </cell>
          <cell r="C195" t="str">
            <v>Self-Gov</v>
          </cell>
          <cell r="D195" t="str">
            <v>No</v>
          </cell>
          <cell r="E195" t="str">
            <v>No</v>
          </cell>
          <cell r="F195" t="str">
            <v>Refinement Process</v>
          </cell>
        </row>
        <row r="196">
          <cell r="A196" t="str">
            <v>P185</v>
          </cell>
          <cell r="B196" t="str">
            <v>Additional controls to support the SoLR process</v>
          </cell>
          <cell r="C196" t="str">
            <v>Auth-Det</v>
          </cell>
          <cell r="D196" t="str">
            <v>Yes</v>
          </cell>
          <cell r="E196" t="str">
            <v>No</v>
          </cell>
          <cell r="F196" t="str">
            <v>Implemented</v>
          </cell>
        </row>
        <row r="197">
          <cell r="A197" t="str">
            <v>P186</v>
          </cell>
          <cell r="B197" t="str">
            <v>Section D Review (2020): further enhancements</v>
          </cell>
          <cell r="C197" t="str">
            <v>Auth-Det</v>
          </cell>
          <cell r="D197" t="str">
            <v>No</v>
          </cell>
          <cell r="E197" t="str">
            <v>No</v>
          </cell>
          <cell r="F197" t="str">
            <v>Rejected</v>
          </cell>
        </row>
        <row r="198">
          <cell r="A198" t="str">
            <v>P187</v>
          </cell>
          <cell r="B198" t="str">
            <v>Incorporation of Target Round Trip Times and Target Success Rates into the SEC</v>
          </cell>
          <cell r="C198" t="str">
            <v>Auth-Det</v>
          </cell>
          <cell r="D198" t="str">
            <v>No</v>
          </cell>
          <cell r="E198" t="str">
            <v>No</v>
          </cell>
          <cell r="F198" t="str">
            <v>Refinement Process</v>
          </cell>
        </row>
        <row r="199">
          <cell r="A199" t="str">
            <v>P188</v>
          </cell>
          <cell r="B199" t="str">
            <v>Temporary Communications Hub Ordering and Delivery Rules extension</v>
          </cell>
          <cell r="C199" t="str">
            <v>Self-Gov</v>
          </cell>
          <cell r="D199" t="str">
            <v>No</v>
          </cell>
          <cell r="E199" t="str">
            <v>No</v>
          </cell>
          <cell r="F199" t="str">
            <v>Implemented</v>
          </cell>
        </row>
        <row r="200">
          <cell r="A200" t="str">
            <v>P189</v>
          </cell>
          <cell r="B200" t="str">
            <v>Party Obligations for Communications Hub Orders</v>
          </cell>
          <cell r="C200" t="str">
            <v>Self-Gov</v>
          </cell>
          <cell r="D200" t="str">
            <v>No</v>
          </cell>
          <cell r="E200" t="str">
            <v>No</v>
          </cell>
          <cell r="F200" t="str">
            <v>Withdrawn</v>
          </cell>
        </row>
        <row r="201">
          <cell r="A201" t="str">
            <v>P190</v>
          </cell>
          <cell r="B201" t="str">
            <v>Standard Event and Alert Screens on SMETS2 Meters</v>
          </cell>
          <cell r="C201" t="str">
            <v>Self-Gov</v>
          </cell>
          <cell r="D201" t="str">
            <v>No</v>
          </cell>
          <cell r="E201" t="str">
            <v>No</v>
          </cell>
          <cell r="F201" t="str">
            <v>Withdrawn</v>
          </cell>
        </row>
        <row r="202">
          <cell r="A202" t="str">
            <v>P191</v>
          </cell>
          <cell r="B202" t="str">
            <v>Extending CHTS v1.0 &amp; v1.1 IVP and MVP end dates</v>
          </cell>
          <cell r="C202" t="str">
            <v>Self-Gov</v>
          </cell>
          <cell r="D202" t="str">
            <v>No</v>
          </cell>
          <cell r="E202" t="str">
            <v>No</v>
          </cell>
          <cell r="F202" t="str">
            <v>Implemented</v>
          </cell>
        </row>
        <row r="203">
          <cell r="A203" t="str">
            <v>P192</v>
          </cell>
          <cell r="B203" t="str">
            <v>Extend Scheduled Services for SMETS1 Devices</v>
          </cell>
          <cell r="C203" t="str">
            <v>Self-Gov</v>
          </cell>
          <cell r="D203" t="str">
            <v>No</v>
          </cell>
          <cell r="E203" t="str">
            <v>Yes</v>
          </cell>
          <cell r="F203" t="str">
            <v>Withdrawn</v>
          </cell>
        </row>
        <row r="204">
          <cell r="A204" t="str">
            <v>P193</v>
          </cell>
          <cell r="B204" t="str">
            <v>Incorporation of Category 3 Issue Resolution Proposals into the SEC – Batch 6</v>
          </cell>
          <cell r="C204" t="str">
            <v>Self-Gov</v>
          </cell>
          <cell r="D204" t="str">
            <v>No</v>
          </cell>
          <cell r="E204" t="str">
            <v>No</v>
          </cell>
          <cell r="F204" t="str">
            <v>Implemented</v>
          </cell>
        </row>
        <row r="205">
          <cell r="A205" t="str">
            <v>P194</v>
          </cell>
          <cell r="B205" t="str">
            <v>Incorporation of Category 2 Issue Resolution Proposals into the SEC – Batch 7</v>
          </cell>
          <cell r="C205" t="str">
            <v>Self-Gov</v>
          </cell>
          <cell r="D205" t="str">
            <v>No</v>
          </cell>
          <cell r="E205" t="str">
            <v>No</v>
          </cell>
          <cell r="F205" t="str">
            <v>Withdrawn</v>
          </cell>
        </row>
        <row r="206">
          <cell r="A206" t="str">
            <v>P195</v>
          </cell>
          <cell r="B206" t="str">
            <v>Security Sub-Committee guidance on Device Assurance</v>
          </cell>
          <cell r="C206" t="str">
            <v>Self-Gov</v>
          </cell>
          <cell r="D206" t="str">
            <v>No</v>
          </cell>
          <cell r="E206" t="str">
            <v>No</v>
          </cell>
          <cell r="F206" t="str">
            <v>Implemented</v>
          </cell>
        </row>
        <row r="207">
          <cell r="A207" t="str">
            <v>P196</v>
          </cell>
          <cell r="B207" t="str">
            <v>Further IVP Extension for pre-SMETS2 v4.2 Devices</v>
          </cell>
          <cell r="C207" t="str">
            <v>Self-Gov</v>
          </cell>
          <cell r="D207" t="str">
            <v>No</v>
          </cell>
          <cell r="E207" t="str">
            <v>No</v>
          </cell>
          <cell r="F207" t="str">
            <v>Implemented</v>
          </cell>
        </row>
        <row r="208">
          <cell r="A208" t="str">
            <v>P197</v>
          </cell>
          <cell r="B208" t="str">
            <v>Reallocating Third Party Communications Hubs in the Event of a SoLR</v>
          </cell>
          <cell r="C208" t="str">
            <v>Self-Gov</v>
          </cell>
          <cell r="D208" t="str">
            <v>No</v>
          </cell>
          <cell r="E208" t="str">
            <v>No</v>
          </cell>
          <cell r="F208" t="str">
            <v>Development Stage</v>
          </cell>
        </row>
        <row r="209">
          <cell r="A209" t="str">
            <v>P198</v>
          </cell>
          <cell r="B209" t="str">
            <v>Further Changes from the Review of the SMKI and DCCKI Document Set</v>
          </cell>
          <cell r="C209" t="str">
            <v>Self-Gov</v>
          </cell>
          <cell r="D209" t="str">
            <v>No</v>
          </cell>
          <cell r="E209" t="str">
            <v>No</v>
          </cell>
          <cell r="F209" t="str">
            <v>Implemented</v>
          </cell>
        </row>
        <row r="210">
          <cell r="A210" t="str">
            <v>P199</v>
          </cell>
          <cell r="B210" t="str">
            <v>June 2022 SEC Release Supporting Changes</v>
          </cell>
          <cell r="C210" t="str">
            <v>Fast-Track</v>
          </cell>
          <cell r="D210" t="str">
            <v>No</v>
          </cell>
          <cell r="E210" t="str">
            <v>No</v>
          </cell>
          <cell r="F210" t="str">
            <v>Implemented</v>
          </cell>
        </row>
        <row r="211">
          <cell r="A211" t="str">
            <v>P200</v>
          </cell>
          <cell r="B211" t="str">
            <v>Faster Switching consequential changes to the SEC</v>
          </cell>
          <cell r="C211" t="str">
            <v>Auth-Led Var</v>
          </cell>
          <cell r="D211" t="str">
            <v>No</v>
          </cell>
          <cell r="E211" t="str">
            <v>No</v>
          </cell>
          <cell r="F211" t="str">
            <v>Implemented</v>
          </cell>
        </row>
        <row r="212">
          <cell r="A212" t="str">
            <v>P201</v>
          </cell>
          <cell r="B212" t="str">
            <v>CHTS v1.1 and GBCS v2.0 Applicability End Date</v>
          </cell>
          <cell r="C212" t="str">
            <v>Self-Gov</v>
          </cell>
          <cell r="D212" t="str">
            <v>No</v>
          </cell>
          <cell r="E212" t="str">
            <v>No</v>
          </cell>
          <cell r="F212" t="str">
            <v>Implemented</v>
          </cell>
        </row>
        <row r="213">
          <cell r="A213" t="str">
            <v>P202</v>
          </cell>
          <cell r="B213" t="str">
            <v>Enduring Solution for SMETS1 and SMETS2+ PPMIDs</v>
          </cell>
          <cell r="C213" t="str">
            <v>Self-Gov</v>
          </cell>
          <cell r="D213" t="str">
            <v>No</v>
          </cell>
          <cell r="E213" t="str">
            <v>No</v>
          </cell>
          <cell r="F213" t="str">
            <v>Rejected</v>
          </cell>
        </row>
        <row r="214">
          <cell r="A214" t="str">
            <v>P203</v>
          </cell>
          <cell r="B214" t="str">
            <v>Security Assurance of Device Triage Facilities</v>
          </cell>
          <cell r="C214" t="str">
            <v>Self-Gov</v>
          </cell>
          <cell r="D214" t="str">
            <v>No</v>
          </cell>
          <cell r="E214" t="str">
            <v>No</v>
          </cell>
          <cell r="F214" t="str">
            <v>Implemented</v>
          </cell>
        </row>
        <row r="215">
          <cell r="A215" t="str">
            <v>P204</v>
          </cell>
          <cell r="B215" t="str">
            <v>Incorporation of Category 3 Issue Resolution Proposals into the SEC – Batch 8’</v>
          </cell>
          <cell r="C215" t="str">
            <v>Self-Gov</v>
          </cell>
          <cell r="D215" t="str">
            <v>No</v>
          </cell>
          <cell r="E215" t="str">
            <v>No</v>
          </cell>
          <cell r="F215" t="str">
            <v>Implemented</v>
          </cell>
        </row>
        <row r="216">
          <cell r="A216" t="str">
            <v>P205</v>
          </cell>
          <cell r="B216" t="str">
            <v>Updating terminology to align with the NCSC</v>
          </cell>
          <cell r="C216" t="str">
            <v>Self-Gov</v>
          </cell>
          <cell r="D216" t="str">
            <v>No</v>
          </cell>
          <cell r="E216" t="str">
            <v>Yes</v>
          </cell>
          <cell r="F216" t="str">
            <v>Refinement Process</v>
          </cell>
        </row>
        <row r="217">
          <cell r="A217" t="str">
            <v>P206</v>
          </cell>
          <cell r="B217" t="str">
            <v>Allowing Generation Licence Holders to Apply Export MPANs</v>
          </cell>
          <cell r="C217" t="str">
            <v>Self-Gov</v>
          </cell>
          <cell r="D217" t="str">
            <v>No</v>
          </cell>
          <cell r="E217" t="str">
            <v>Yes</v>
          </cell>
          <cell r="F217" t="str">
            <v>Development Stage</v>
          </cell>
        </row>
        <row r="218">
          <cell r="A218" t="str">
            <v>P207</v>
          </cell>
          <cell r="B218" t="str">
            <v>Allowing Registered Supplier Agents to Maintain Meter Firmware</v>
          </cell>
          <cell r="C218" t="str">
            <v>Self-Gov</v>
          </cell>
          <cell r="D218" t="str">
            <v>No</v>
          </cell>
          <cell r="E218" t="str">
            <v>Yes</v>
          </cell>
          <cell r="F218" t="str">
            <v>Refinement Process</v>
          </cell>
        </row>
        <row r="219">
          <cell r="A219" t="str">
            <v>P208</v>
          </cell>
          <cell r="B219" t="str">
            <v>Northbound Prioritisation of N56 Alerts</v>
          </cell>
          <cell r="C219" t="str">
            <v>Self-Gov</v>
          </cell>
          <cell r="D219" t="str">
            <v>No</v>
          </cell>
          <cell r="E219" t="str">
            <v>Yes</v>
          </cell>
          <cell r="F219" t="str">
            <v>Withdrawn</v>
          </cell>
        </row>
        <row r="220">
          <cell r="A220" t="str">
            <v>P209</v>
          </cell>
          <cell r="B220" t="str">
            <v>Lifetime CPA Certificates</v>
          </cell>
          <cell r="C220" t="str">
            <v>Self-Gov</v>
          </cell>
          <cell r="D220" t="str">
            <v>No</v>
          </cell>
          <cell r="E220" t="str">
            <v>No</v>
          </cell>
          <cell r="F220" t="str">
            <v>Implemented</v>
          </cell>
        </row>
        <row r="221">
          <cell r="A221" t="str">
            <v>P210</v>
          </cell>
          <cell r="B221" t="str">
            <v>RSA forecasts, orders and pay stock charges for Alt HAN Equipment</v>
          </cell>
          <cell r="C221" t="str">
            <v>Self-Gov</v>
          </cell>
          <cell r="D221" t="str">
            <v>No</v>
          </cell>
          <cell r="E221" t="str">
            <v>No</v>
          </cell>
          <cell r="F221" t="str">
            <v>Implemented</v>
          </cell>
        </row>
        <row r="222">
          <cell r="A222" t="str">
            <v>P211</v>
          </cell>
          <cell r="B222" t="str">
            <v>Aligning the SMI with the CPL</v>
          </cell>
          <cell r="C222" t="str">
            <v>Self-Gov</v>
          </cell>
          <cell r="D222" t="str">
            <v>No</v>
          </cell>
          <cell r="E222" t="str">
            <v>Yes</v>
          </cell>
          <cell r="F222" t="str">
            <v>Pending Implementation</v>
          </cell>
        </row>
        <row r="223">
          <cell r="A223" t="str">
            <v>P212</v>
          </cell>
          <cell r="B223" t="str">
            <v>Housekeeping changes 2022</v>
          </cell>
          <cell r="C223" t="str">
            <v>Self-Gov</v>
          </cell>
          <cell r="D223" t="str">
            <v>No</v>
          </cell>
          <cell r="E223" t="str">
            <v>No</v>
          </cell>
          <cell r="F223" t="str">
            <v>Implemented</v>
          </cell>
        </row>
        <row r="224">
          <cell r="A224" t="str">
            <v>P213</v>
          </cell>
          <cell r="B224" t="str">
            <v>Updating MPxN in Smart Metering Inventory</v>
          </cell>
          <cell r="C224" t="str">
            <v>Self-Gov</v>
          </cell>
          <cell r="D224" t="str">
            <v>No</v>
          </cell>
          <cell r="E224" t="str">
            <v>Yes</v>
          </cell>
          <cell r="F224" t="str">
            <v>Withdrawn</v>
          </cell>
        </row>
        <row r="225">
          <cell r="A225" t="str">
            <v>P214</v>
          </cell>
          <cell r="B225" t="str">
            <v>DCC User ID for Import/Export Suppliers</v>
          </cell>
          <cell r="C225" t="str">
            <v>Self-Gov</v>
          </cell>
          <cell r="D225" t="str">
            <v>No</v>
          </cell>
          <cell r="E225" t="str">
            <v>No</v>
          </cell>
          <cell r="F225" t="str">
            <v>Implemented</v>
          </cell>
        </row>
        <row r="226">
          <cell r="A226" t="str">
            <v>P215</v>
          </cell>
          <cell r="B226" t="str">
            <v>CH Ordering and Forecasting</v>
          </cell>
          <cell r="C226" t="str">
            <v>Self-Gov</v>
          </cell>
          <cell r="D226" t="str">
            <v>No</v>
          </cell>
          <cell r="E226" t="str">
            <v>No</v>
          </cell>
          <cell r="F226" t="str">
            <v>Implemented</v>
          </cell>
        </row>
        <row r="227">
          <cell r="A227" t="str">
            <v>P216</v>
          </cell>
          <cell r="B227" t="str">
            <v>Incorporation of Category 2 Issue Resolution Proposals into the SEC – Batch 9</v>
          </cell>
          <cell r="C227" t="str">
            <v>Self-Gov</v>
          </cell>
          <cell r="D227" t="str">
            <v>No</v>
          </cell>
          <cell r="E227" t="str">
            <v>No</v>
          </cell>
          <cell r="F227" t="str">
            <v>Pending Implementation</v>
          </cell>
        </row>
        <row r="228">
          <cell r="A228" t="str">
            <v>P217</v>
          </cell>
          <cell r="B228" t="str">
            <v>Obtaining Timestamps to allow Target Response Time Measurements</v>
          </cell>
          <cell r="C228" t="str">
            <v>Auth-Det</v>
          </cell>
          <cell r="D228" t="str">
            <v>No</v>
          </cell>
          <cell r="E228" t="str">
            <v>Yes</v>
          </cell>
          <cell r="F228" t="str">
            <v>Withdrawn</v>
          </cell>
        </row>
        <row r="229">
          <cell r="A229" t="str">
            <v>P218</v>
          </cell>
          <cell r="B229" t="str">
            <v>Revising Charging Methodology</v>
          </cell>
          <cell r="C229" t="str">
            <v>Auth-Det</v>
          </cell>
          <cell r="D229" t="str">
            <v>No</v>
          </cell>
          <cell r="E229" t="str">
            <v>TBC</v>
          </cell>
          <cell r="F229" t="str">
            <v>Development Stage</v>
          </cell>
        </row>
        <row r="230">
          <cell r="A230" t="str">
            <v>P219</v>
          </cell>
          <cell r="B230" t="str">
            <v>Accessing Consumption Data on behalf of SEC Parties</v>
          </cell>
          <cell r="C230" t="str">
            <v>Auth-Det</v>
          </cell>
          <cell r="D230" t="str">
            <v xml:space="preserve">No </v>
          </cell>
          <cell r="E230" t="str">
            <v>No</v>
          </cell>
          <cell r="F230" t="str">
            <v>With Authority</v>
          </cell>
        </row>
        <row r="231">
          <cell r="A231" t="str">
            <v>P220</v>
          </cell>
          <cell r="B231" t="str">
            <v xml:space="preserve">Specifying HCALCS Message Code in MMC </v>
          </cell>
          <cell r="C231" t="str">
            <v>Self-Gov</v>
          </cell>
          <cell r="D231" t="str">
            <v xml:space="preserve">No </v>
          </cell>
          <cell r="E231" t="str">
            <v>No</v>
          </cell>
          <cell r="F231" t="str">
            <v>Implemented</v>
          </cell>
        </row>
        <row r="232">
          <cell r="A232" t="str">
            <v>P221</v>
          </cell>
          <cell r="B232" t="str">
            <v>CHTS IVP MVP dates</v>
          </cell>
          <cell r="C232" t="str">
            <v>Self-Gov</v>
          </cell>
          <cell r="D232" t="str">
            <v xml:space="preserve">No </v>
          </cell>
          <cell r="E232" t="str">
            <v>No</v>
          </cell>
          <cell r="F232" t="str">
            <v>Implemented</v>
          </cell>
        </row>
        <row r="233">
          <cell r="A233" t="str">
            <v>P222</v>
          </cell>
          <cell r="B233" t="str">
            <v>CPL Supplier endorsement</v>
          </cell>
          <cell r="C233" t="str">
            <v>Self-Gov</v>
          </cell>
          <cell r="D233" t="str">
            <v xml:space="preserve">No </v>
          </cell>
          <cell r="E233" t="str">
            <v>No</v>
          </cell>
          <cell r="F233" t="str">
            <v>Implemented</v>
          </cell>
        </row>
        <row r="234">
          <cell r="A234" t="str">
            <v>P223</v>
          </cell>
          <cell r="B234" t="str">
            <v xml:space="preserve">WAN Coverage Reporting </v>
          </cell>
          <cell r="C234" t="str">
            <v>Self-Gov</v>
          </cell>
          <cell r="D234" t="str">
            <v>No</v>
          </cell>
          <cell r="E234" t="str">
            <v>Yes</v>
          </cell>
          <cell r="F234" t="str">
            <v>Refinement Process</v>
          </cell>
        </row>
        <row r="235">
          <cell r="A235" t="str">
            <v>P224</v>
          </cell>
          <cell r="B235" t="str">
            <v>SEC Performance Assurance Framework</v>
          </cell>
          <cell r="C235" t="str">
            <v>Auth-Det</v>
          </cell>
          <cell r="D235" t="str">
            <v>No</v>
          </cell>
          <cell r="E235" t="str">
            <v>No</v>
          </cell>
          <cell r="F235" t="str">
            <v>Refinement Process</v>
          </cell>
        </row>
        <row r="236">
          <cell r="A236" t="str">
            <v>P225</v>
          </cell>
          <cell r="B236" t="str">
            <v>Defining CSP Regions for 4G WAN Coverage</v>
          </cell>
          <cell r="C236" t="str">
            <v>Self-Gov</v>
          </cell>
          <cell r="D236" t="str">
            <v>No</v>
          </cell>
          <cell r="E236" t="str">
            <v>Yes</v>
          </cell>
          <cell r="F236" t="str">
            <v>Withdrawn</v>
          </cell>
        </row>
        <row r="237">
          <cell r="A237" t="str">
            <v>P226</v>
          </cell>
          <cell r="B237" t="str">
            <v>Incorporation of Category 3 Issue Resolution Proposals into the SEC - Batch 10</v>
          </cell>
          <cell r="C237" t="str">
            <v>Self-Gov</v>
          </cell>
          <cell r="D237" t="str">
            <v>No</v>
          </cell>
          <cell r="E237" t="str">
            <v>No</v>
          </cell>
          <cell r="F237" t="str">
            <v>Pending Implementation</v>
          </cell>
        </row>
        <row r="238">
          <cell r="A238" t="str">
            <v>P227</v>
          </cell>
          <cell r="B238" t="str">
            <v>Pre-SMETS2 v4.2 Device IVP Extension</v>
          </cell>
          <cell r="C238" t="str">
            <v>Self-Gov</v>
          </cell>
          <cell r="D238" t="str">
            <v xml:space="preserve">No </v>
          </cell>
          <cell r="E238" t="str">
            <v>No</v>
          </cell>
          <cell r="F238" t="str">
            <v>Implemented</v>
          </cell>
        </row>
        <row r="239">
          <cell r="A239" t="str">
            <v>P228</v>
          </cell>
          <cell r="B239" t="str">
            <v>Other User Demand Forecasting</v>
          </cell>
          <cell r="C239" t="str">
            <v>Self-Gov</v>
          </cell>
          <cell r="D239" t="str">
            <v xml:space="preserve">No </v>
          </cell>
          <cell r="E239" t="str">
            <v>No</v>
          </cell>
          <cell r="F239" t="str">
            <v>Withdrawn</v>
          </cell>
        </row>
        <row r="240">
          <cell r="A240" t="str">
            <v>P229</v>
          </cell>
          <cell r="B240" t="str">
            <v>Notification of material change to User Systems to include de-commissioning’</v>
          </cell>
          <cell r="C240" t="str">
            <v>Self-Gov</v>
          </cell>
          <cell r="D240" t="str">
            <v>No</v>
          </cell>
          <cell r="E240" t="str">
            <v>No</v>
          </cell>
          <cell r="F240" t="str">
            <v>Implemented</v>
          </cell>
        </row>
        <row r="241">
          <cell r="A241" t="str">
            <v>P230</v>
          </cell>
          <cell r="B241" t="str">
            <v>SMETS1 firmware delivery SLA</v>
          </cell>
          <cell r="C241" t="str">
            <v>Self-Gov</v>
          </cell>
          <cell r="D241" t="str">
            <v>No</v>
          </cell>
          <cell r="E241" t="str">
            <v>Yes</v>
          </cell>
          <cell r="F241" t="str">
            <v>Refinement Process</v>
          </cell>
        </row>
        <row r="242">
          <cell r="A242" t="str">
            <v>P231</v>
          </cell>
          <cell r="B242" t="str">
            <v>Firmware upgrade pathways</v>
          </cell>
          <cell r="C242" t="str">
            <v>Self-Gov</v>
          </cell>
          <cell r="D242" t="str">
            <v>No</v>
          </cell>
          <cell r="E242" t="str">
            <v>TBC</v>
          </cell>
          <cell r="F242" t="str">
            <v>Refinement Process</v>
          </cell>
        </row>
        <row r="243">
          <cell r="A243" t="str">
            <v>P232</v>
          </cell>
          <cell r="B243" t="str">
            <v>ACB Certs on I&amp;C</v>
          </cell>
          <cell r="C243" t="str">
            <v>Self-Gov</v>
          </cell>
          <cell r="D243" t="str">
            <v>No</v>
          </cell>
          <cell r="E243" t="str">
            <v>Yes</v>
          </cell>
          <cell r="F243" t="str">
            <v>Withdrawn</v>
          </cell>
        </row>
        <row r="244">
          <cell r="A244" t="str">
            <v>P233</v>
          </cell>
          <cell r="B244" t="str">
            <v>Review of Appendix AG Incident categorisation</v>
          </cell>
          <cell r="C244" t="str">
            <v>Self-Gov</v>
          </cell>
          <cell r="D244" t="str">
            <v>No</v>
          </cell>
          <cell r="E244" t="str">
            <v>No</v>
          </cell>
          <cell r="F244" t="str">
            <v>Withdrawn</v>
          </cell>
        </row>
        <row r="245">
          <cell r="A245" t="str">
            <v>P234</v>
          </cell>
          <cell r="B245" t="str">
            <v>Addition of GDPR Principles of Public Task and Legitimate Interests into the SEC</v>
          </cell>
          <cell r="C245" t="str">
            <v>Auth-Det</v>
          </cell>
          <cell r="D245" t="str">
            <v xml:space="preserve">No </v>
          </cell>
          <cell r="E245" t="str">
            <v>TBC</v>
          </cell>
          <cell r="F245" t="str">
            <v>Refinement Process</v>
          </cell>
        </row>
        <row r="246">
          <cell r="A246" t="str">
            <v>P235</v>
          </cell>
          <cell r="B246" t="str">
            <v>Enhanced Meter Data Access for Other Users</v>
          </cell>
          <cell r="C246" t="str">
            <v>Auth-Det</v>
          </cell>
          <cell r="D246" t="str">
            <v>No</v>
          </cell>
          <cell r="E246" t="str">
            <v>TBC</v>
          </cell>
          <cell r="F246" t="str">
            <v>Refinement Process</v>
          </cell>
        </row>
        <row r="247">
          <cell r="A247" t="str">
            <v>P236</v>
          </cell>
          <cell r="B247" t="str">
            <v>Commissioned Communication Hub SMI Status Remains as Pending</v>
          </cell>
          <cell r="C247" t="str">
            <v>Self-Gov</v>
          </cell>
          <cell r="D247" t="str">
            <v>No</v>
          </cell>
          <cell r="E247" t="str">
            <v>No</v>
          </cell>
          <cell r="F247" t="str">
            <v>Withdrawn</v>
          </cell>
        </row>
        <row r="248">
          <cell r="A248" t="str">
            <v>P237</v>
          </cell>
          <cell r="B248" t="str">
            <v>Management of Emergency Firmware Updates</v>
          </cell>
          <cell r="C248" t="str">
            <v>Self-Gov</v>
          </cell>
          <cell r="D248" t="str">
            <v>No</v>
          </cell>
          <cell r="E248" t="str">
            <v>No</v>
          </cell>
          <cell r="F248" t="str">
            <v>Withdrawn</v>
          </cell>
        </row>
        <row r="249">
          <cell r="A249" t="str">
            <v>P238</v>
          </cell>
          <cell r="B249" t="str">
            <v>TSAT Expired Communication Hubs</v>
          </cell>
          <cell r="C249" t="str">
            <v>Self-Gov</v>
          </cell>
          <cell r="D249" t="str">
            <v>No</v>
          </cell>
          <cell r="E249" t="str">
            <v>No</v>
          </cell>
          <cell r="F249" t="str">
            <v>Development Stage</v>
          </cell>
        </row>
        <row r="250">
          <cell r="A250" t="str">
            <v>P239</v>
          </cell>
          <cell r="B250" t="str">
            <v>Enduring Solution for Resolving SMETS2 Device Certificate Misalignment Issue</v>
          </cell>
          <cell r="C250" t="str">
            <v>Self-Gov</v>
          </cell>
          <cell r="D250" t="str">
            <v>No</v>
          </cell>
          <cell r="E250" t="str">
            <v>TBC</v>
          </cell>
          <cell r="F250" t="str">
            <v>Refinement Process</v>
          </cell>
        </row>
        <row r="251">
          <cell r="A251" t="str">
            <v>P240</v>
          </cell>
          <cell r="B251" t="str">
            <v>Service Request Management</v>
          </cell>
          <cell r="C251" t="str">
            <v>Auth-Det</v>
          </cell>
          <cell r="D251" t="str">
            <v>No</v>
          </cell>
          <cell r="E251" t="str">
            <v>Yes</v>
          </cell>
          <cell r="F251" t="str">
            <v>Withdrawn</v>
          </cell>
        </row>
        <row r="252">
          <cell r="A252" t="str">
            <v>P241</v>
          </cell>
          <cell r="B252" t="str">
            <v>Interoperability Checker Update</v>
          </cell>
          <cell r="C252" t="str">
            <v>Self-Gov</v>
          </cell>
          <cell r="D252" t="str">
            <v>No</v>
          </cell>
          <cell r="E252" t="str">
            <v>No</v>
          </cell>
          <cell r="F252" t="str">
            <v>Refinement Process</v>
          </cell>
        </row>
        <row r="253">
          <cell r="A253" t="str">
            <v>P242</v>
          </cell>
          <cell r="B253" t="str">
            <v>Change to Operational Metrics to Measure on Success</v>
          </cell>
          <cell r="C253" t="str">
            <v>Self-Gov</v>
          </cell>
          <cell r="D253" t="str">
            <v>No</v>
          </cell>
          <cell r="E253" t="str">
            <v>Yes</v>
          </cell>
          <cell r="F253" t="str">
            <v>Refinement Process</v>
          </cell>
        </row>
        <row r="254">
          <cell r="A254" t="str">
            <v>P243</v>
          </cell>
          <cell r="B254" t="str">
            <v xml:space="preserve">CHTS v1.1 and GBCS v2.1 Installation End Date and Maintenance End Date </v>
          </cell>
          <cell r="C254" t="str">
            <v>Self-Gov</v>
          </cell>
          <cell r="D254" t="str">
            <v>No</v>
          </cell>
          <cell r="E254" t="str">
            <v>No</v>
          </cell>
          <cell r="F254" t="str">
            <v>Pending Implementation</v>
          </cell>
        </row>
        <row r="255">
          <cell r="A255" t="str">
            <v>P244</v>
          </cell>
          <cell r="B255" t="str">
            <v>Device Alerts for Smart Meter Credit Replenishment</v>
          </cell>
          <cell r="C255" t="str">
            <v>Self-Gov</v>
          </cell>
          <cell r="D255" t="str">
            <v>No</v>
          </cell>
          <cell r="E255" t="str">
            <v>Yes</v>
          </cell>
          <cell r="F255" t="str">
            <v>Refinement Process</v>
          </cell>
        </row>
        <row r="256">
          <cell r="A256" t="str">
            <v>P245</v>
          </cell>
          <cell r="B256" t="str">
            <v>2023 Review of the SMKI Document Set</v>
          </cell>
          <cell r="C256" t="str">
            <v>Self-Gov</v>
          </cell>
          <cell r="D256" t="str">
            <v>No</v>
          </cell>
          <cell r="E256" t="str">
            <v>No</v>
          </cell>
          <cell r="F256" t="str">
            <v>Report Phase</v>
          </cell>
        </row>
        <row r="257">
          <cell r="A257" t="str">
            <v>P246</v>
          </cell>
          <cell r="B257" t="str">
            <v>DCC User access to Metadata on the DCC Self-Service Interface (SSI)</v>
          </cell>
          <cell r="C257" t="str">
            <v>Self-Gov</v>
          </cell>
          <cell r="D257" t="str">
            <v>No</v>
          </cell>
          <cell r="E257" t="str">
            <v>Yes</v>
          </cell>
          <cell r="F257" t="str">
            <v>Refinement Process</v>
          </cell>
        </row>
        <row r="258">
          <cell r="A258" t="str">
            <v>P247</v>
          </cell>
          <cell r="B258" t="str">
            <v>Future Dating of Service Requests for SMETS1 Devices</v>
          </cell>
          <cell r="C258" t="str">
            <v>Self-Gov</v>
          </cell>
          <cell r="D258" t="str">
            <v>No</v>
          </cell>
          <cell r="E258" t="str">
            <v>Yes</v>
          </cell>
          <cell r="F258" t="str">
            <v>Development Stage</v>
          </cell>
        </row>
        <row r="259">
          <cell r="A259" t="str">
            <v>P248</v>
          </cell>
          <cell r="B259" t="str">
            <v>RDP Requirements for DCC Gateway Connections</v>
          </cell>
          <cell r="C259" t="str">
            <v>Self-Gov</v>
          </cell>
          <cell r="D259" t="str">
            <v>No</v>
          </cell>
          <cell r="E259" t="str">
            <v>TBC</v>
          </cell>
          <cell r="F259" t="str">
            <v>Development Stage</v>
          </cell>
        </row>
        <row r="260">
          <cell r="A260" t="str">
            <v>P249</v>
          </cell>
          <cell r="B260" t="str">
            <v>Housekeeping Changes for the November 2023 SEC Release</v>
          </cell>
          <cell r="C260" t="str">
            <v>Fast-Track</v>
          </cell>
          <cell r="D260" t="str">
            <v>No</v>
          </cell>
          <cell r="E260" t="str">
            <v>No</v>
          </cell>
          <cell r="F260" t="str">
            <v>Pending Implementation</v>
          </cell>
        </row>
        <row r="261">
          <cell r="A261" t="str">
            <v>P250</v>
          </cell>
          <cell r="B261" t="str">
            <v>GBCS correction</v>
          </cell>
          <cell r="C261" t="str">
            <v>Fast-Track</v>
          </cell>
          <cell r="D261" t="str">
            <v>No</v>
          </cell>
          <cell r="E261" t="str">
            <v>No</v>
          </cell>
          <cell r="F261" t="str">
            <v>Pending Implementation</v>
          </cell>
        </row>
        <row r="262">
          <cell r="A262" t="str">
            <v>P251</v>
          </cell>
          <cell r="B262" t="str">
            <v>Transfer of Secret Key Material</v>
          </cell>
          <cell r="C262" t="str">
            <v>Self-Gov</v>
          </cell>
          <cell r="D262" t="str">
            <v>No</v>
          </cell>
          <cell r="E262" t="str">
            <v>No</v>
          </cell>
          <cell r="F262" t="str">
            <v>Report Phase</v>
          </cell>
        </row>
        <row r="263">
          <cell r="A263" t="str">
            <v>P252</v>
          </cell>
          <cell r="B263" t="str">
            <v>Amending the process for Communications Hub returns</v>
          </cell>
          <cell r="C263" t="str">
            <v>Self-Gov</v>
          </cell>
          <cell r="D263" t="str">
            <v>No</v>
          </cell>
          <cell r="E263" t="str">
            <v>Yes</v>
          </cell>
          <cell r="F263" t="str">
            <v>Development Stage</v>
          </cell>
        </row>
        <row r="264">
          <cell r="A264" t="str">
            <v>P253</v>
          </cell>
          <cell r="B264" t="str">
            <v>Traffic Management for Price Control Events - User Actions Required</v>
          </cell>
          <cell r="C264" t="str">
            <v>Self-Gov</v>
          </cell>
          <cell r="D264" t="str">
            <v>No</v>
          </cell>
          <cell r="E264" t="str">
            <v>No</v>
          </cell>
          <cell r="F264" t="str">
            <v>Refinement Process</v>
          </cell>
        </row>
        <row r="265">
          <cell r="A265" t="str">
            <v>P254</v>
          </cell>
          <cell r="B265" t="str">
            <v>Changes to GFI Arrangements</v>
          </cell>
          <cell r="C265" t="str">
            <v>Self-Gov</v>
          </cell>
          <cell r="D265" t="str">
            <v>No</v>
          </cell>
          <cell r="E265" t="str">
            <v>No</v>
          </cell>
          <cell r="F265" t="str">
            <v>Refinement Process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Ben Giblin" id="{4CBAC839-58FE-4079-8364-EEB7107F502C}" userId="S::Ben.Giblin@gemserv.com::49b94b01-f1d4-4821-bdcb-549447afed29" providerId="AD"/>
</personList>
</file>

<file path=xl/pivotCache/_rels/pivotCacheDefinition1.xml.rels><?xml version="1.0" encoding="UTF-8" standalone="yes"?>
<Relationships xmlns="http://schemas.openxmlformats.org/package/2006/relationships"><Relationship Id="rId3" Type="http://schemas.microsoft.com/office/2019/04/relationships/externalLinkLongPath" Target="/sites/GemservFileShare/SECCo/Shared%20Documents/23%20-%20Sub-Committees/Change%20Sub-Committee/03%20-%20Meetings/2023/48_2102/01%20-%20Meeting%20Documentation/Final/CSC_48_2102_04%20-%20Appendix%20A%20-%20SEC%20Modification%20Timetables.xlsx?BBC18161" TargetMode="External"/><Relationship Id="rId2" Type="http://schemas.openxmlformats.org/officeDocument/2006/relationships/externalLinkPath" Target="file:///\\BBC18161\CSC_48_2102_04%20-%20Appendix%20A%20-%20SEC%20Modification%20Timetables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n Perry" refreshedDate="44743.739640277781" createdVersion="8" refreshedVersion="8" minRefreshableVersion="3" recordCount="37" xr:uid="{573EC30C-26D4-4AE5-B32D-A1E593D30686}">
  <cacheSource type="worksheet">
    <worksheetSource ref="A1:R1048576" sheet="Live CP Register" r:id="rId2"/>
  </cacheSource>
  <cacheFields count="18">
    <cacheField name="Change Proposal Reference" numFmtId="0">
      <sharedItems containsBlank="1"/>
    </cacheField>
    <cacheField name="Change Proposal Title" numFmtId="0">
      <sharedItems containsBlank="1"/>
    </cacheField>
    <cacheField name="Link to CP page" numFmtId="0">
      <sharedItems containsBlank="1"/>
    </cacheField>
    <cacheField name="Proposer Name" numFmtId="0">
      <sharedItems containsBlank="1"/>
    </cacheField>
    <cacheField name="Proposer Company" numFmtId="0">
      <sharedItems containsBlank="1"/>
    </cacheField>
    <cacheField name="Lead Analyst" numFmtId="0">
      <sharedItems containsBlank="1"/>
    </cacheField>
    <cacheField name="Date Submitted" numFmtId="0">
      <sharedItems containsNonDate="0" containsDate="1" containsString="0" containsBlank="1" minDate="2021-09-07T00:00:00" maxDate="2022-06-18T00:00:00"/>
    </cacheField>
    <cacheField name="Change Category" numFmtId="0">
      <sharedItems containsBlank="1" containsMixedTypes="1" containsNumber="1" containsInteger="1" minValue="1" maxValue="2"/>
    </cacheField>
    <cacheField name="Priority Status" numFmtId="0">
      <sharedItems containsBlank="1"/>
    </cacheField>
    <cacheField name="Change Path " numFmtId="0">
      <sharedItems containsBlank="1"/>
    </cacheField>
    <cacheField name="Responsible Committee" numFmtId="0">
      <sharedItems containsBlank="1"/>
    </cacheField>
    <cacheField name="Proposed Implementation Date" numFmtId="0">
      <sharedItems containsDate="1" containsBlank="1" containsMixedTypes="1" minDate="2022-07-18T00:00:00" maxDate="2023-07-01T00:00:00"/>
    </cacheField>
    <cacheField name="Fuel" numFmtId="0">
      <sharedItems containsBlank="1"/>
    </cacheField>
    <cacheField name="Impacted Parties" numFmtId="0">
      <sharedItems containsBlank="1" longText="1"/>
    </cacheField>
    <cacheField name="Process Stage" numFmtId="0">
      <sharedItems containsBlank="1" count="12">
        <s v="Solution Development"/>
        <s v="Preliminary Assessment"/>
        <s v="Consultation "/>
        <s v="Awaiting Implementation"/>
        <s v="Service Provider Impact Assessment"/>
        <s v="Initial Assessment"/>
        <s v="Final Assessment"/>
        <s v="REC Party Impact Assessment"/>
        <m/>
        <s v="Implemented" u="1"/>
        <s v="Awaiting Authority Determination" u="1"/>
        <s v="Solution Development " u="1"/>
      </sharedItems>
    </cacheField>
    <cacheField name="Next Activity" numFmtId="0">
      <sharedItems containsBlank="1"/>
    </cacheField>
    <cacheField name="Next Activity Due Date" numFmtId="0">
      <sharedItems containsNonDate="0" containsDate="1" containsString="0" containsBlank="1" minDate="2022-07-01T00:00:00" maxDate="2022-11-05T00:00:00"/>
    </cacheField>
    <cacheField name="On Track (RAG)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7">
  <r>
    <s v="R0006"/>
    <s v="Missing Meter Technical Details"/>
    <s v="Link"/>
    <s v="Diane Lyon"/>
    <s v="Scottish Power Energy Retail"/>
    <s v="Ann Perry"/>
    <d v="2021-09-07T00:00:00"/>
    <n v="1"/>
    <s v="Low"/>
    <s v="Self-Governance"/>
    <s v="Change Panel"/>
    <s v="TBD"/>
    <s v="Elec"/>
    <s v="Energy Suppliers_x000a_Metering Equipment Managers_x000a_Data Collectors"/>
    <x v="0"/>
    <s v="Performance Assurance review"/>
    <d v="2022-07-08T00:00:00"/>
    <m/>
  </r>
  <r>
    <s v="R0009"/>
    <s v="Introduction of SDEP and EES User Maintenance API"/>
    <s v="Link"/>
    <s v="Jonathan Holland"/>
    <s v="Code Manager"/>
    <s v="Jonathan Holland"/>
    <d v="2021-09-08T00:00:00"/>
    <n v="2"/>
    <s v="Low"/>
    <s v="Self-Governance"/>
    <s v="Technical Expert Panel"/>
    <s v="TBD"/>
    <s v="Elec and Gas"/>
    <s v="Energy Suppliers_x000a_Distribution Network Operators_x000a_Metering Equipment Managers_x000a_EES Users"/>
    <x v="1"/>
    <s v="TEP review of PCR"/>
    <d v="2022-08-24T00:00:00"/>
    <m/>
  </r>
  <r>
    <s v="R0010"/>
    <s v="_x0009_New Meter Types for Auxiliary Proportional Controllers (APCs)"/>
    <s v="Link"/>
    <s v="David Morton"/>
    <s v="EDF Energy"/>
    <s v="Jonathan Holland"/>
    <d v="2021-09-08T00:00:00"/>
    <n v="1"/>
    <s v="Low"/>
    <s v="Self-Governance"/>
    <s v="Technical Expert Panel"/>
    <d v="2023-06-30T00:00:00"/>
    <s v="Elec"/>
    <s v="Energy Suppliers_x000a_Distribution Network Operators_x000a_Metering Equipment Managers_x000a_DCC_x000a_Data Collectors_x000a_EES Users_x000a_Prepayment Meter Infrastructure Provider_x000a_Meter Point Administration Service"/>
    <x v="2"/>
    <s v="Consultation completion"/>
    <d v="2022-07-22T00:00:00"/>
    <m/>
  </r>
  <r>
    <s v="R0011"/>
    <s v="Reporting of additional EMR Backing Data to Suppliers"/>
    <s v="Link"/>
    <s v="Gemma Dixon"/>
    <s v="Code Manager"/>
    <s v="Gemma Dixon"/>
    <d v="2021-09-08T00:00:00"/>
    <n v="2"/>
    <s v="Low"/>
    <s v="Self-Governance"/>
    <s v="Technical Expert Panel"/>
    <d v="2022-11-04T00:00:00"/>
    <s v="Elec"/>
    <s v="Energy Suppliers"/>
    <x v="3"/>
    <s v="Implementation approved for 4/11/22 however R0039 has been raised to review the implementation date."/>
    <d v="2022-11-04T00:00:00"/>
    <m/>
  </r>
  <r>
    <s v="R0015"/>
    <s v="Remote communication obligations for Advanced Meters"/>
    <s v="Link"/>
    <s v="David Brown"/>
    <s v="Association of Meter Operators"/>
    <s v="Ann Perry"/>
    <d v="2021-11-17T00:00:00"/>
    <n v="1"/>
    <s v="High"/>
    <s v="Self-Governance"/>
    <s v="Metering Expert Panel"/>
    <d v="2022-11-04T00:00:00"/>
    <s v="Elec"/>
    <s v="Energy Suppliers_x000a_Metering Equipment Managers_x000a_Data Collectors"/>
    <x v="2"/>
    <s v="Consultation completion"/>
    <d v="2022-07-01T00:00:00"/>
    <m/>
  </r>
  <r>
    <s v="R0016"/>
    <s v="Resolution of Bilateral Erroneous Transfers"/>
    <s v="Link"/>
    <s v="Ben Atkinson"/>
    <s v="British Gas"/>
    <s v="Gemma Dixon"/>
    <d v="2021-11-17T00:00:00"/>
    <n v="1"/>
    <s v="Low"/>
    <s v="Self-Governance"/>
    <s v="Change Panel"/>
    <s v="TBD"/>
    <s v="Elec and Gas"/>
    <s v="Energy Suppliers"/>
    <x v="0"/>
    <s v="Aligned to SDEP review activity (Solution development)"/>
    <d v="2022-07-08T00:00:00"/>
    <m/>
  </r>
  <r>
    <s v="R0017"/>
    <s v="Invalid Requests for Site Technical Details"/>
    <s v="Link"/>
    <s v="Elaine Carr"/>
    <s v="Scottish Power Energy Networks"/>
    <s v="Harriet Truss"/>
    <d v="2021-11-22T00:00:00"/>
    <n v="1"/>
    <s v="Low"/>
    <s v="Self-Governance"/>
    <s v="Metering Expert Panel"/>
    <s v="TBD"/>
    <s v="Elec"/>
    <s v="Energy Suppliers_x000a_Distribution Network Operators_x000a_Metering Equipment Managers"/>
    <x v="0"/>
    <s v="Engagement with BSC issue group and analysis_x000a_Updated Change Plan to Change Panel"/>
    <d v="2022-07-08T00:00:00"/>
    <m/>
  </r>
  <r>
    <s v="R0018"/>
    <s v="Complex Sites process improvements"/>
    <s v="Link"/>
    <s v="Ann Perry"/>
    <s v="Code Manager"/>
    <s v="Jonathan Holland"/>
    <d v="2021-11-25T00:00:00"/>
    <n v="1"/>
    <s v="Low"/>
    <s v="Self-Governance"/>
    <s v="Metering Expert Panel"/>
    <d v="2022-11-04T00:00:00"/>
    <s v="Elec"/>
    <s v="Energy Suppliers_x000a_Distribution Network Operators_x000a_Metering Equipment Managers"/>
    <x v="3"/>
    <s v="Implementation"/>
    <d v="2022-11-04T00:00:00"/>
    <m/>
  </r>
  <r>
    <s v="R0021"/>
    <s v="Allowing REC accredited MEMs to de-energise and re-energise supply points independent of the Supplier"/>
    <s v="Link"/>
    <s v="Colette Baldwin"/>
    <s v="Code Manager"/>
    <s v="Colette Baldwin"/>
    <d v="2021-12-09T00:00:00"/>
    <n v="1"/>
    <s v="Medium"/>
    <s v="Authority Determined"/>
    <s v="Metering Expert Panel"/>
    <s v="TBD"/>
    <s v="Elec"/>
    <s v="Energy Suppliers_x000a_Distribution Network Operators_x000a_Metering Equipment Managers"/>
    <x v="1"/>
    <s v="Industry stakeholder event"/>
    <d v="2022-07-05T00:00:00"/>
    <m/>
  </r>
  <r>
    <s v="R0022"/>
    <s v="Amendment to REC Data Access Matrix"/>
    <s v="Link"/>
    <s v="Harriet Truss"/>
    <s v="Code Manager"/>
    <s v="Harriet Truss"/>
    <d v="2021-12-15T00:00:00"/>
    <n v="2"/>
    <s v="Medium"/>
    <s v="Self-Governance"/>
    <s v="Change Panel"/>
    <s v="TBD"/>
    <s v="Elec and Gas"/>
    <s v="EES Users"/>
    <x v="4"/>
    <s v="Service Provider Impact Assessment completion"/>
    <d v="2022-07-11T00:00:00"/>
    <m/>
  </r>
  <r>
    <s v="R0024"/>
    <s v="EAC information in the EES API"/>
    <s v="Link"/>
    <s v="Andrew Long"/>
    <s v="Switchcraft"/>
    <s v="Jonathan Holland"/>
    <d v="2021-12-10T00:00:00"/>
    <n v="2"/>
    <s v="Low"/>
    <s v="Self-Governance"/>
    <s v="Technical Expert Panel"/>
    <s v="TBD"/>
    <s v="Elec"/>
    <s v="Energy Suppliers_x000a_EES Users"/>
    <x v="0"/>
    <s v="Engagement with REC Parties and wider organisations to support solution development"/>
    <d v="2022-09-07T00:00:00"/>
    <m/>
  </r>
  <r>
    <s v="R0025"/>
    <s v="Service Provider Performance Charges (ERDS, GRDS, DCC)"/>
    <s v="Link"/>
    <s v="Eliana Campbell"/>
    <s v="Code Manager"/>
    <s v="Gemma Dixon"/>
    <d v="2022-01-04T00:00:00"/>
    <n v="1"/>
    <s v="High"/>
    <s v="Self-Governance"/>
    <s v="Performance Assurance Board"/>
    <s v="TBD"/>
    <s v="n/a"/>
    <s v="Distribution Network Operators_x000a_Gas Transporters_x000a_DCC"/>
    <x v="5"/>
    <s v="Development of CPP and IAR"/>
    <d v="2022-07-31T00:00:00"/>
    <m/>
  </r>
  <r>
    <s v="R0026"/>
    <s v="Whole current (WC)/Current Transformer (CT) certificates"/>
    <s v="Link"/>
    <s v="Courtney Campbellwood"/>
    <s v="Code Manager"/>
    <s v="Courtney Campbellwood"/>
    <d v="2022-01-06T00:00:00"/>
    <n v="1"/>
    <s v="Low"/>
    <s v="Self-Governance"/>
    <s v="Metering Expert Panel"/>
    <s v="TBD"/>
    <s v="Elec"/>
    <s v="Metering Equipment Managers"/>
    <x v="0"/>
    <s v="Solution development activity re-starts"/>
    <d v="2022-09-30T00:00:00"/>
    <m/>
  </r>
  <r>
    <s v="R0030"/>
    <s v="_x0009_Erroneous Transfer Cancellations"/>
    <s v="Link"/>
    <s v="Lorna Mallon"/>
    <s v="Scottish Power Energy Retail"/>
    <s v="Gemma Dixon"/>
    <d v="2022-01-14T00:00:00"/>
    <n v="1"/>
    <s v="Low"/>
    <s v="Self-Governance"/>
    <s v="Change Panel"/>
    <s v="TBD"/>
    <s v="Elec and Gas"/>
    <s v="Energy Suppliers"/>
    <x v="1"/>
    <s v="Preliminary Change Report Published"/>
    <d v="2022-07-08T00:00:00"/>
    <m/>
  </r>
  <r>
    <s v="R0031"/>
    <s v="DNO LV CT Commissioning Trigger Points &amp; Timescales"/>
    <s v="Link"/>
    <s v="Colette Baldwin"/>
    <s v="Code Manager"/>
    <s v="Colette Baldwin"/>
    <d v="2022-02-01T00:00:00"/>
    <n v="2"/>
    <s v="Low"/>
    <s v="Self-Governance"/>
    <s v="Metering Expert Panel"/>
    <d v="2022-11-04T00:00:00"/>
    <s v="Elec"/>
    <s v="Energy Suppliers_x000a_Distribution Network Operators_x000a_Metering Equipment Managers"/>
    <x v="6"/>
    <s v="MEP decision on FCR"/>
    <d v="2022-08-10T00:00:00"/>
    <m/>
  </r>
  <r>
    <s v="R0032 "/>
    <s v="New Registration data items and processes to support the transition to Market-wide Half-Hourly Settlement (MHHS)"/>
    <s v="Link"/>
    <s v="Colette Baldwin"/>
    <s v="Code Manager"/>
    <s v="Gemma Dixon"/>
    <d v="2022-02-03T00:00:00"/>
    <n v="2"/>
    <s v="High"/>
    <s v="Self-Governance"/>
    <s v="Change Panel"/>
    <d v="2023-06-30T00:00:00"/>
    <s v="Elec"/>
    <s v="Energy Suppliers_x000a_Distribution Network Operators_x000a_Metering Equipment Managers_x000a_EES Users"/>
    <x v="7"/>
    <s v="REC Party Impact Assessment"/>
    <d v="2022-07-20T00:00:00"/>
    <m/>
  </r>
  <r>
    <s v="R0033"/>
    <s v="Micro-business Smart Meter Installation Reports"/>
    <s v="Link"/>
    <s v="Kelly Austin"/>
    <s v="EDF"/>
    <s v="Ann Perry"/>
    <d v="2022-01-31T00:00:00"/>
    <n v="1"/>
    <s v="Low"/>
    <s v="Self-Governance"/>
    <s v="Change Panel"/>
    <s v="TBD"/>
    <s v="Elec and Gas"/>
    <s v="Energy Suppliers"/>
    <x v="2"/>
    <s v="Consultation completion"/>
    <d v="2022-07-22T00:00:00"/>
    <m/>
  </r>
  <r>
    <s v="R0036"/>
    <s v="Extensive Housekeeping amendments"/>
    <s v="Link"/>
    <s v="Ann Perry"/>
    <s v="Code Manager"/>
    <s v="Ann Perry"/>
    <d v="2022-03-04T00:00:00"/>
    <n v="1"/>
    <s v="High"/>
    <s v="Self-Governance"/>
    <s v="Change Panel"/>
    <d v="2022-11-04T00:00:00"/>
    <s v="n/a"/>
    <s v="Energy Suppliers_x000a_Distribution Network Operators_x000a_Gas Transporters_x000a_Metering Equipment Managers_x000a_DCC_x000a_Shippers_x000a_Data Collectors_x000a_Data Aggregators_x000a_Green Deal Providers_x000a_Green Deal Finance Parties_x000a_Meter Asset Providers _x000a_AMR Service Providers_x000a_EES Users_x000a_GES Users_x000a_GDCC Users"/>
    <x v="0"/>
    <s v="Legal text review completed (Gowlings)"/>
    <d v="2022-08-19T00:00:00"/>
    <m/>
  </r>
  <r>
    <s v="R0037"/>
    <s v="Prepayment Credit Balance &amp; Debt Transfer Processes"/>
    <s v="Link"/>
    <s v="Andy Knowles"/>
    <s v="Utilita"/>
    <s v="Harriet Truss"/>
    <d v="2022-03-10T00:00:00"/>
    <n v="1"/>
    <s v="Low"/>
    <s v="Authority Determined"/>
    <s v="Change Panel"/>
    <s v="TBD"/>
    <s v="Elec and Gas"/>
    <s v="Energy Suppliers"/>
    <x v="0"/>
    <s v="Consultation completion"/>
    <d v="2022-07-22T00:00:00"/>
    <m/>
  </r>
  <r>
    <s v="R0038"/>
    <s v="Performance Assurance Report Catalogue Changes as a consequence of REC V3.0"/>
    <s v="Link"/>
    <s v="Lewis Williams "/>
    <s v="Code Manager"/>
    <s v="Gemma Dixon"/>
    <d v="2022-03-23T00:00:00"/>
    <n v="2"/>
    <s v="TBD"/>
    <s v="Self-Governance"/>
    <s v="Change Panel"/>
    <d v="2022-07-18T00:00:00"/>
    <s v="n/a"/>
    <s v="Energy Suppliers_x000a_Metering Equipment Managers"/>
    <x v="3"/>
    <s v="Implementation"/>
    <d v="2022-07-18T00:00:00"/>
    <m/>
  </r>
  <r>
    <s v="R0040"/>
    <s v="_x0009_CSS Switch Synchronisation to ERDA at SecuredActive"/>
    <s v="Link"/>
    <s v="Daniel Tadecicco"/>
    <s v="St Clements Services"/>
    <s v="Courtney Campbellwood"/>
    <d v="2022-03-16T00:00:00"/>
    <s v="TBD"/>
    <s v="TBD"/>
    <s v="TBD"/>
    <s v="TBD"/>
    <s v="TBD"/>
    <s v="Elec"/>
    <s v="TBD"/>
    <x v="5"/>
    <s v="Development of CPP and IAR"/>
    <d v="2022-07-31T00:00:00"/>
    <m/>
  </r>
  <r>
    <s v="R0041"/>
    <s v="REC V3.0"/>
    <s v="Link"/>
    <s v="Alasdair MacMillan"/>
    <s v="Ofgem"/>
    <s v="Ann Perry"/>
    <d v="2022-04-07T00:00:00"/>
    <n v="1"/>
    <s v="High"/>
    <s v="Authority Determined"/>
    <s v="Change Panel"/>
    <d v="2022-07-18T00:00:00"/>
    <s v="Elec and Gas"/>
    <s v="Energy Suppliers_x000a_Distribution Network Operators_x000a_Gas Transporters_x000a_Metering Equipment Managers_x000a_DCC_x000a_EES Users_x000a_GES Users_x0009_"/>
    <x v="3"/>
    <s v="Awaiting Implementation"/>
    <d v="2022-07-18T00:00:00"/>
    <m/>
  </r>
  <r>
    <s v="R0042"/>
    <s v="Performance Assurance Board Terms of Reference"/>
    <s v="Link"/>
    <s v="Eliana Campbell"/>
    <s v="Code Manager"/>
    <s v="TBD"/>
    <d v="2022-04-14T00:00:00"/>
    <n v="2"/>
    <s v="High"/>
    <s v="Self-Governance"/>
    <s v="Change Panel"/>
    <d v="2022-07-18T00:00:00"/>
    <s v="n/a"/>
    <s v="Central Switching Service Provider_x000a_Electricity Enquiry Service Provider_x000a_Gas Enquiry Service Provider_x000a_Electricity Ratal Data Service_x000a_Gas Retail Data Service"/>
    <x v="6"/>
    <s v="CP review of FCR"/>
    <d v="2022-07-05T00:00:00"/>
    <m/>
  </r>
  <r>
    <s v="R0043"/>
    <s v="Commissioning of Works using shared Meter Operator services by the Crowded Meter Room Co-ordinator (CMRC)"/>
    <s v="Link"/>
    <s v="David Jones"/>
    <s v="Alt Han Company"/>
    <s v="TBD"/>
    <d v="2022-04-21T00:00:00"/>
    <s v="TBD"/>
    <s v="TBD"/>
    <s v="TBD"/>
    <s v="TBD"/>
    <s v="TBD"/>
    <s v="TBD"/>
    <s v="TBD"/>
    <x v="5"/>
    <s v="Development of CPP and IAR"/>
    <d v="2022-07-29T00:00:00"/>
    <m/>
  </r>
  <r>
    <s v="R0044"/>
    <s v="MHHS Programme Changes required to Central Switching Service"/>
    <s v="Link"/>
    <s v="Jason Brogden"/>
    <s v="MHHS Programme"/>
    <s v="Harriet Truss"/>
    <d v="2022-04-29T00:00:00"/>
    <n v="2"/>
    <s v="Critical"/>
    <s v="Authority Determined"/>
    <s v="Change Panel"/>
    <s v="TBD"/>
    <s v="Elec"/>
    <s v="Distribution Network Operators_x000a_DCC"/>
    <x v="0"/>
    <s v="Detailed Impact Assessment triggered"/>
    <d v="2022-07-04T00:00:00"/>
    <m/>
  </r>
  <r>
    <s v="R0045"/>
    <s v="Changes to SDEP Messages for REC V3.0"/>
    <s v="Link"/>
    <s v="Jon Hawkins"/>
    <s v="RECCo"/>
    <s v="Gemma Dixon"/>
    <d v="2022-05-06T00:00:00"/>
    <n v="2"/>
    <s v="High"/>
    <s v="Self-Governance"/>
    <s v="Technical Expert Panel"/>
    <d v="2022-07-18T00:00:00"/>
    <s v="Elec and Gas"/>
    <s v="Energy Suppliers_x000a_Distribution Network Operators"/>
    <x v="3"/>
    <s v="Implementation"/>
    <d v="2022-07-18T00:00:00"/>
    <m/>
  </r>
  <r>
    <s v="R0046"/>
    <s v="Governance of Data under the REC"/>
    <s v="Link"/>
    <s v="Brian O'Shea"/>
    <s v="RECCo"/>
    <s v="Jonathan Holland"/>
    <d v="2022-05-20T00:00:00"/>
    <n v="1"/>
    <s v="High"/>
    <s v="Self-Governance"/>
    <s v="Change Panel"/>
    <d v="2022-07-18T00:00:00"/>
    <s v="n/a"/>
    <s v="DCC"/>
    <x v="1"/>
    <s v="Preliminary Change Report Published"/>
    <d v="2022-07-01T00:00:00"/>
    <m/>
  </r>
  <r>
    <s v="R0046A"/>
    <s v="Governance of Data under the REC (Alternative)"/>
    <s v="Link"/>
    <s v="Brian O'Shea"/>
    <s v="RECCo"/>
    <s v="Jonathan Holland"/>
    <d v="2022-05-21T00:00:00"/>
    <n v="1"/>
    <s v="High"/>
    <s v="Self-Governance"/>
    <s v="Change Panel"/>
    <d v="2022-07-18T00:00:00"/>
    <s v="n/a"/>
    <s v="DCC"/>
    <x v="1"/>
    <s v="Preliminary Change Report Published"/>
    <d v="2022-07-08T00:00:00"/>
    <m/>
  </r>
  <r>
    <s v="R0047"/>
    <s v="_x0009_Metering Code of Practice Consolidation Review"/>
    <s v="Link"/>
    <s v="Aiyesha Andrade"/>
    <s v="RECCo"/>
    <s v="Ann Perry"/>
    <d v="2022-05-20T00:00:00"/>
    <n v="1"/>
    <s v="High"/>
    <s v="Self-Governance"/>
    <s v="Change Panel"/>
    <s v="TBD"/>
    <s v="Elec and Gas"/>
    <s v="Energy Suppliers_x000a_Distribution Network Operators_x000a_Metering Equipment Managers"/>
    <x v="5"/>
    <s v="Analysis and Solution Development Completed"/>
    <d v="2022-07-28T00:00:00"/>
    <m/>
  </r>
  <r>
    <s v="R0048"/>
    <s v="DCC Service Organisation Control 2 (SOC2) Assessments"/>
    <s v="Link"/>
    <s v="Cordelia Grey"/>
    <s v="DCC"/>
    <s v="TBD"/>
    <d v="2022-05-20T00:00:00"/>
    <s v="TBD"/>
    <s v="TBD"/>
    <s v="TBD"/>
    <s v="TBD"/>
    <s v="TBD"/>
    <s v="n/a"/>
    <s v="TBD"/>
    <x v="5"/>
    <s v="Code Manager's Initial Assessment"/>
    <d v="2022-07-08T00:00:00"/>
    <m/>
  </r>
  <r>
    <s v="R0049"/>
    <s v="Intellectual Property Rights and Services Data Main Body changes"/>
    <s v="Link"/>
    <s v="Cordelia Grey"/>
    <s v="DCC"/>
    <s v="TBD"/>
    <d v="2022-05-20T00:00:00"/>
    <s v="TBD"/>
    <s v="TBD"/>
    <s v="TBD"/>
    <s v="TBD"/>
    <s v="TBD"/>
    <s v="n/a"/>
    <s v="TBD"/>
    <x v="5"/>
    <s v="Code Manager's Initial Assessment"/>
    <d v="2022-07-08T00:00:00"/>
    <m/>
  </r>
  <r>
    <s v="R0050"/>
    <s v="Clarification of REC Maintenance of Qualification Schedule"/>
    <s v="Link"/>
    <s v="Bryan Heap"/>
    <s v="ENWL"/>
    <s v="TBD"/>
    <d v="2022-05-17T00:00:00"/>
    <s v="TBD"/>
    <s v="TBD"/>
    <s v="TBD"/>
    <s v="TBD"/>
    <s v="TBD"/>
    <s v="n/a"/>
    <s v="TBD"/>
    <x v="5"/>
    <s v="Code Manager's Initial Assessment"/>
    <d v="2022-07-08T00:00:00"/>
    <m/>
  </r>
  <r>
    <s v="R0051"/>
    <s v="Switch Request Objections (Change of Occupier)"/>
    <s v="Link"/>
    <s v="Simon Askew"/>
    <s v="Business Energy Direct"/>
    <s v="TBD"/>
    <d v="2022-05-24T00:00:00"/>
    <s v="TBD"/>
    <s v="TBD"/>
    <s v="TBD"/>
    <s v="TBD"/>
    <s v="TBD"/>
    <s v="n/a"/>
    <s v="TBD"/>
    <x v="5"/>
    <s v="Code Manager's Initial Assessment"/>
    <d v="2022-07-08T00:00:00"/>
    <m/>
  </r>
  <r>
    <s v="R0052"/>
    <s v="GES Service Definition Document"/>
    <s v="Link"/>
    <s v="Cristina Bermudez Alvarez"/>
    <s v="The Code Manager"/>
    <s v="TBD"/>
    <d v="2022-06-13T00:00:00"/>
    <s v="TBD"/>
    <s v="TBD"/>
    <s v="TBD"/>
    <s v="TBD"/>
    <s v="TBD"/>
    <s v="n/a"/>
    <s v="TBD"/>
    <x v="5"/>
    <s v="Code Manager's Initial Assessment"/>
    <d v="2022-07-08T00:00:00"/>
    <m/>
  </r>
  <r>
    <s v="R0053"/>
    <s v="24/7 Emergency Metering Service"/>
    <s v="Link"/>
    <s v="Bryan Heap"/>
    <s v="Electricity North West Limited"/>
    <s v="TBD"/>
    <d v="2022-06-15T00:00:00"/>
    <s v="TBD"/>
    <s v="TBD"/>
    <s v="TBD"/>
    <s v="TBD"/>
    <s v="TBD"/>
    <s v="n/a"/>
    <s v="TBD"/>
    <x v="5"/>
    <s v="Initial Assessment Report and Change Proposal Plan published"/>
    <d v="2022-07-08T00:00:00"/>
    <m/>
  </r>
  <r>
    <s v="R0054"/>
    <s v="EES Access for Virtual Lead Parties"/>
    <s v="Link"/>
    <s v="Ann Perry"/>
    <s v="The Code Manager"/>
    <s v="TBD"/>
    <d v="2022-06-17T00:00:00"/>
    <s v="TBD"/>
    <s v="TBD"/>
    <s v="TBD"/>
    <s v="TBD"/>
    <s v="TBD"/>
    <s v="n/a"/>
    <s v="TBD"/>
    <x v="5"/>
    <s v="Publication of Initial Assessment Report and Change Peoposal Oplan"/>
    <d v="2022-07-08T00:00:00"/>
    <m/>
  </r>
  <r>
    <m/>
    <m/>
    <m/>
    <m/>
    <m/>
    <m/>
    <m/>
    <m/>
    <m/>
    <m/>
    <m/>
    <m/>
    <m/>
    <m/>
    <x v="8"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388C5C5-1B0D-4B30-BE54-139BA07B37BC}" name="PivotTable1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B13" firstHeaderRow="1" firstDataRow="1" firstDataCol="1"/>
  <pivotFields count="18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 sortType="ascending">
      <items count="13">
        <item m="1" x="10"/>
        <item x="3"/>
        <item x="2"/>
        <item x="6"/>
        <item m="1" x="9"/>
        <item x="5"/>
        <item x="1"/>
        <item x="7"/>
        <item x="4"/>
        <item x="0"/>
        <item m="1" x="11"/>
        <item x="8"/>
        <item t="default"/>
      </items>
    </pivotField>
    <pivotField showAll="0"/>
    <pivotField showAll="0"/>
    <pivotField showAll="0"/>
  </pivotFields>
  <rowFields count="1">
    <field x="14"/>
  </rowFields>
  <rowItems count="10">
    <i>
      <x v="1"/>
    </i>
    <i>
      <x v="2"/>
    </i>
    <i>
      <x v="3"/>
    </i>
    <i>
      <x v="5"/>
    </i>
    <i>
      <x v="6"/>
    </i>
    <i>
      <x v="7"/>
    </i>
    <i>
      <x v="8"/>
    </i>
    <i>
      <x v="9"/>
    </i>
    <i>
      <x v="11"/>
    </i>
    <i t="grand">
      <x/>
    </i>
  </rowItems>
  <colItems count="1">
    <i/>
  </colItems>
  <dataFields count="1">
    <dataField name="Count of Process Stage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a:spPr>
      <a:bodyPr vertOverflow="clip" horzOverflow="clip" rtlCol="0" anchor="t"/>
      <a:lstStyle>
        <a:defPPr marL="0" marR="0" indent="0" algn="l" defTabSz="914400" eaLnBrk="1" fontAlgn="auto" latinLnBrk="0" hangingPunct="1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200" b="1" i="0" u="none" strike="noStrike" kern="0" cap="none" spc="0" normalizeH="0" baseline="0" noProof="0">
            <a:ln>
              <a:noFill/>
            </a:ln>
            <a:solidFill>
              <a:srgbClr val="E7E6E6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defRPr>
        </a:defPPr>
      </a:lstStyle>
    </a:spDef>
  </a:objectDefaults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6" dT="2023-11-11T21:55:13.53" personId="{4CBAC839-58FE-4079-8364-EEB7107F502C}" id="{875C390E-AF97-49D8-9358-8477010F0D1A}">
    <text xml:space="preserve">Amend once three new DP's are raised. 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smartenergycodecompany.co.uk/modifications/future-dating-of-service-requests-for-smets1-devices/" TargetMode="External"/><Relationship Id="rId13" Type="http://schemas.openxmlformats.org/officeDocument/2006/relationships/hyperlink" Target="https://smartenergycodecompany.co.uk/modifications/transfer-of-secret-key-material/" TargetMode="External"/><Relationship Id="rId3" Type="http://schemas.openxmlformats.org/officeDocument/2006/relationships/hyperlink" Target="https://smartenergycodecompany.co.uk/modifications/synchronisation-of-smart-meter-voltage-measurement-periods-meters-currently-installed/" TargetMode="External"/><Relationship Id="rId7" Type="http://schemas.openxmlformats.org/officeDocument/2006/relationships/hyperlink" Target="https://smartenergycodecompany.co.uk/modifications/dcc-user-access-to-metadata-via-the-dcc-self-service-interface-ssi/" TargetMode="External"/><Relationship Id="rId12" Type="http://schemas.openxmlformats.org/officeDocument/2006/relationships/hyperlink" Target="https://smartenergycodecompany.co.uk/modifications/amending-the-process-for-communications-hub-returns/" TargetMode="External"/><Relationship Id="rId17" Type="http://schemas.openxmlformats.org/officeDocument/2006/relationships/printerSettings" Target="../printerSettings/printerSettings2.bin"/><Relationship Id="rId2" Type="http://schemas.openxmlformats.org/officeDocument/2006/relationships/hyperlink" Target="https://smartenergycodecompany.co.uk/modifications/supporting-prepayment-customers-in-no-sm-wan-scenarios/" TargetMode="External"/><Relationship Id="rId16" Type="http://schemas.openxmlformats.org/officeDocument/2006/relationships/hyperlink" Target="https://smartenergycodecompany.co.uk/modifications/wan-issues-during-smart-meter-installations/" TargetMode="External"/><Relationship Id="rId1" Type="http://schemas.openxmlformats.org/officeDocument/2006/relationships/hyperlink" Target="https://smartenergycodecompany.co.uk/modifications/prioritising-service-requests" TargetMode="External"/><Relationship Id="rId6" Type="http://schemas.openxmlformats.org/officeDocument/2006/relationships/hyperlink" Target="https://smartenergycodecompany.co.uk/modifications/dcc-alert-for-a-restored-energy-supply/" TargetMode="External"/><Relationship Id="rId11" Type="http://schemas.openxmlformats.org/officeDocument/2006/relationships/hyperlink" Target="https://smartenergycodecompany.co.uk/modifications/traffic-management-user-actions-required/" TargetMode="External"/><Relationship Id="rId5" Type="http://schemas.openxmlformats.org/officeDocument/2006/relationships/hyperlink" Target="https://smartenergycodecompany.co.uk/modifications/esme-voltage-accuracy/" TargetMode="External"/><Relationship Id="rId15" Type="http://schemas.openxmlformats.org/officeDocument/2006/relationships/hyperlink" Target="https://smartenergycodecompany.co.uk/modifications/changes-to-gfi-arrangements/" TargetMode="External"/><Relationship Id="rId10" Type="http://schemas.openxmlformats.org/officeDocument/2006/relationships/hyperlink" Target="https://smartenergycodecompany.co.uk/modifications/changes-to-gfi-arrangements/" TargetMode="External"/><Relationship Id="rId4" Type="http://schemas.openxmlformats.org/officeDocument/2006/relationships/hyperlink" Target="https://smartenergycodecompany.co.uk/modifications/sharing-information-on-defects-and-issues" TargetMode="External"/><Relationship Id="rId9" Type="http://schemas.openxmlformats.org/officeDocument/2006/relationships/hyperlink" Target="https://smartenergycodecompany.co.uk/modifications/rdp-requirements-for-dcc-gateway-connections/" TargetMode="External"/><Relationship Id="rId14" Type="http://schemas.openxmlformats.org/officeDocument/2006/relationships/hyperlink" Target="https://smartenergycodecompany.co.uk/modifications/changes-to-gfi-arrangements/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091D3-C685-4DC5-98F6-7FC44251ECAF}">
  <dimension ref="A3:B13"/>
  <sheetViews>
    <sheetView workbookViewId="0">
      <selection activeCell="H11" sqref="H11"/>
    </sheetView>
  </sheetViews>
  <sheetFormatPr defaultRowHeight="14.5" x14ac:dyDescent="0.35"/>
  <cols>
    <col min="1" max="1" width="31" bestFit="1" customWidth="1"/>
    <col min="2" max="2" width="20.1796875" bestFit="1" customWidth="1"/>
  </cols>
  <sheetData>
    <row r="3" spans="1:2" x14ac:dyDescent="0.35">
      <c r="A3" s="25" t="s">
        <v>0</v>
      </c>
      <c r="B3" t="s">
        <v>1</v>
      </c>
    </row>
    <row r="4" spans="1:2" x14ac:dyDescent="0.35">
      <c r="A4" s="26" t="s">
        <v>2</v>
      </c>
      <c r="B4">
        <v>5</v>
      </c>
    </row>
    <row r="5" spans="1:2" x14ac:dyDescent="0.35">
      <c r="A5" s="26" t="s">
        <v>3</v>
      </c>
      <c r="B5">
        <v>3</v>
      </c>
    </row>
    <row r="6" spans="1:2" x14ac:dyDescent="0.35">
      <c r="A6" s="26" t="s">
        <v>4</v>
      </c>
      <c r="B6">
        <v>2</v>
      </c>
    </row>
    <row r="7" spans="1:2" x14ac:dyDescent="0.35">
      <c r="A7" s="26" t="s">
        <v>5</v>
      </c>
      <c r="B7">
        <v>11</v>
      </c>
    </row>
    <row r="8" spans="1:2" x14ac:dyDescent="0.35">
      <c r="A8" s="26" t="s">
        <v>6</v>
      </c>
      <c r="B8">
        <v>5</v>
      </c>
    </row>
    <row r="9" spans="1:2" x14ac:dyDescent="0.35">
      <c r="A9" s="26" t="s">
        <v>7</v>
      </c>
      <c r="B9">
        <v>1</v>
      </c>
    </row>
    <row r="10" spans="1:2" x14ac:dyDescent="0.35">
      <c r="A10" s="26" t="s">
        <v>8</v>
      </c>
      <c r="B10">
        <v>1</v>
      </c>
    </row>
    <row r="11" spans="1:2" x14ac:dyDescent="0.35">
      <c r="A11" s="26" t="s">
        <v>9</v>
      </c>
      <c r="B11">
        <v>8</v>
      </c>
    </row>
    <row r="12" spans="1:2" x14ac:dyDescent="0.35">
      <c r="A12" s="26" t="s">
        <v>10</v>
      </c>
    </row>
    <row r="13" spans="1:2" x14ac:dyDescent="0.35">
      <c r="A13" s="26" t="s">
        <v>11</v>
      </c>
      <c r="B13">
        <v>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127AB-28D7-4BDD-ACE8-7F00D9E1B1C7}">
  <sheetPr>
    <pageSetUpPr fitToPage="1"/>
  </sheetPr>
  <dimension ref="A1:AY167"/>
  <sheetViews>
    <sheetView topLeftCell="A2" zoomScale="70" zoomScaleNormal="70" zoomScaleSheetLayoutView="70" workbookViewId="0">
      <selection activeCell="D9" sqref="D9"/>
    </sheetView>
  </sheetViews>
  <sheetFormatPr defaultColWidth="8.81640625" defaultRowHeight="14.5" x14ac:dyDescent="0.4"/>
  <cols>
    <col min="1" max="1" width="8.81640625" style="38"/>
    <col min="2" max="2" width="2.81640625" style="27" customWidth="1"/>
    <col min="3" max="3" width="13.81640625" style="43" customWidth="1"/>
    <col min="4" max="5" width="30.54296875" style="44" customWidth="1"/>
    <col min="6" max="11" width="30.54296875" style="45" customWidth="1"/>
    <col min="12" max="12" width="1.81640625" style="38" customWidth="1"/>
    <col min="13" max="51" width="8.81640625" style="27"/>
    <col min="52" max="16384" width="8.81640625" style="38"/>
  </cols>
  <sheetData>
    <row r="1" spans="1:51" s="27" customFormat="1" x14ac:dyDescent="0.4">
      <c r="C1" s="28"/>
      <c r="D1" s="29"/>
      <c r="E1" s="29"/>
      <c r="F1" s="30"/>
      <c r="G1" s="30"/>
      <c r="H1" s="30"/>
      <c r="I1" s="30"/>
      <c r="J1" s="30"/>
      <c r="K1" s="30"/>
    </row>
    <row r="2" spans="1:51" s="27" customFormat="1" x14ac:dyDescent="0.4">
      <c r="B2" s="32"/>
      <c r="C2" s="31"/>
      <c r="D2" s="46"/>
      <c r="E2" s="46"/>
      <c r="F2" s="33"/>
      <c r="G2" s="33"/>
      <c r="H2" s="33"/>
      <c r="I2" s="33"/>
      <c r="J2" s="33"/>
      <c r="K2" s="33"/>
      <c r="L2" s="32"/>
    </row>
    <row r="3" spans="1:51" s="27" customFormat="1" x14ac:dyDescent="0.4">
      <c r="B3" s="32"/>
      <c r="C3" s="31"/>
      <c r="D3" s="46"/>
      <c r="E3" s="46"/>
      <c r="F3" s="33"/>
      <c r="G3" s="33"/>
      <c r="H3" s="33"/>
      <c r="I3" s="33"/>
      <c r="J3" s="33"/>
      <c r="K3" s="33"/>
      <c r="L3" s="32"/>
    </row>
    <row r="4" spans="1:51" s="27" customFormat="1" ht="83.15" customHeight="1" thickBot="1" x14ac:dyDescent="0.45">
      <c r="B4" s="32"/>
      <c r="C4" s="31"/>
      <c r="D4" s="49"/>
      <c r="E4" s="49"/>
      <c r="F4" s="33"/>
      <c r="G4" s="33"/>
      <c r="H4" s="33"/>
      <c r="I4" s="33"/>
      <c r="J4" s="33"/>
      <c r="K4" s="33"/>
      <c r="L4" s="32"/>
    </row>
    <row r="5" spans="1:51" s="35" customFormat="1" ht="19" customHeight="1" thickBot="1" x14ac:dyDescent="0.45">
      <c r="A5" s="27"/>
      <c r="B5" s="36"/>
      <c r="C5" s="53" t="s">
        <v>12</v>
      </c>
      <c r="D5" s="99" t="s">
        <v>13</v>
      </c>
      <c r="E5" s="99" t="s">
        <v>14</v>
      </c>
      <c r="F5" s="98" t="s">
        <v>15</v>
      </c>
      <c r="G5" s="98" t="s">
        <v>16</v>
      </c>
      <c r="H5" s="98" t="s">
        <v>17</v>
      </c>
      <c r="I5" s="98" t="s">
        <v>18</v>
      </c>
      <c r="J5" s="98" t="s">
        <v>19</v>
      </c>
      <c r="K5" s="98" t="s">
        <v>20</v>
      </c>
      <c r="L5" s="36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</row>
    <row r="6" spans="1:51" ht="130" customHeight="1" x14ac:dyDescent="0.4">
      <c r="A6" s="27"/>
      <c r="B6" s="32"/>
      <c r="C6" s="59" t="s">
        <v>21</v>
      </c>
      <c r="D6" s="51"/>
      <c r="E6" s="51"/>
      <c r="F6" s="37"/>
      <c r="G6" s="37"/>
      <c r="H6" s="37"/>
      <c r="I6" s="37"/>
      <c r="J6" s="37"/>
      <c r="K6" s="37"/>
      <c r="L6" s="32"/>
    </row>
    <row r="7" spans="1:51" ht="130" customHeight="1" x14ac:dyDescent="0.4">
      <c r="A7" s="27"/>
      <c r="B7" s="32"/>
      <c r="C7" s="54" t="s">
        <v>22</v>
      </c>
      <c r="D7" s="58"/>
      <c r="E7" s="58"/>
      <c r="F7" s="42"/>
      <c r="G7" s="42"/>
      <c r="H7" s="42"/>
      <c r="I7" s="42"/>
      <c r="J7" s="42"/>
      <c r="K7" s="42"/>
      <c r="L7" s="32"/>
    </row>
    <row r="8" spans="1:51" ht="130" customHeight="1" x14ac:dyDescent="0.4">
      <c r="A8" s="27"/>
      <c r="B8" s="32"/>
      <c r="C8" s="55" t="s">
        <v>23</v>
      </c>
      <c r="D8" s="51"/>
      <c r="E8" s="51"/>
      <c r="F8" s="37"/>
      <c r="G8" s="37"/>
      <c r="H8" s="37"/>
      <c r="I8" s="37"/>
      <c r="J8" s="37"/>
      <c r="K8" s="37"/>
      <c r="L8" s="32"/>
    </row>
    <row r="9" spans="1:51" ht="130" customHeight="1" thickBot="1" x14ac:dyDescent="0.45">
      <c r="A9" s="27"/>
      <c r="B9" s="32"/>
      <c r="C9" s="56" t="s">
        <v>24</v>
      </c>
      <c r="D9" s="52"/>
      <c r="E9" s="52"/>
      <c r="F9" s="48"/>
      <c r="G9" s="48"/>
      <c r="H9" s="42"/>
      <c r="I9" s="42"/>
      <c r="J9" s="42"/>
      <c r="K9" s="42"/>
      <c r="L9" s="32"/>
    </row>
    <row r="10" spans="1:51" s="41" customFormat="1" ht="19" customHeight="1" thickBot="1" x14ac:dyDescent="0.45">
      <c r="A10" s="27"/>
      <c r="B10" s="40"/>
      <c r="C10" s="57" t="s">
        <v>25</v>
      </c>
      <c r="D10" s="50">
        <v>4</v>
      </c>
      <c r="E10" s="50">
        <v>3</v>
      </c>
      <c r="F10" s="47">
        <v>2</v>
      </c>
      <c r="G10" s="47">
        <v>1</v>
      </c>
      <c r="H10" s="47">
        <v>13</v>
      </c>
      <c r="I10" s="47">
        <v>1</v>
      </c>
      <c r="J10" s="47">
        <v>3</v>
      </c>
      <c r="K10" s="47">
        <v>8</v>
      </c>
      <c r="L10" s="36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</row>
    <row r="11" spans="1:51" s="27" customFormat="1" ht="13" customHeight="1" thickTop="1" x14ac:dyDescent="0.4">
      <c r="B11" s="40"/>
      <c r="C11" s="31"/>
      <c r="D11" s="46"/>
      <c r="E11" s="46"/>
      <c r="F11" s="33"/>
      <c r="G11" s="33"/>
      <c r="H11" s="33"/>
      <c r="I11" s="33"/>
      <c r="J11" s="33"/>
      <c r="K11" s="33"/>
      <c r="L11" s="32"/>
    </row>
    <row r="12" spans="1:51" s="27" customFormat="1" ht="13" customHeight="1" x14ac:dyDescent="0.4">
      <c r="B12" s="40"/>
      <c r="C12" s="31"/>
      <c r="D12" s="46"/>
      <c r="E12" s="46"/>
      <c r="F12" s="33"/>
      <c r="G12" s="33"/>
      <c r="H12" s="33"/>
      <c r="I12" s="33"/>
      <c r="J12" s="33"/>
      <c r="K12" s="33"/>
      <c r="L12" s="32"/>
    </row>
    <row r="13" spans="1:51" s="27" customFormat="1" ht="13" customHeight="1" x14ac:dyDescent="0.4">
      <c r="C13" s="28"/>
      <c r="D13" s="29"/>
      <c r="E13" s="29"/>
      <c r="F13" s="30"/>
      <c r="G13" s="30"/>
      <c r="H13" s="30"/>
      <c r="I13" s="30"/>
      <c r="J13" s="30"/>
      <c r="K13" s="30"/>
    </row>
    <row r="14" spans="1:51" s="27" customFormat="1" ht="13" customHeight="1" x14ac:dyDescent="0.4">
      <c r="C14" s="28"/>
      <c r="D14" s="29"/>
      <c r="E14" s="29"/>
      <c r="F14" s="30"/>
      <c r="G14" s="30"/>
      <c r="H14" s="30"/>
      <c r="I14" s="30"/>
      <c r="J14" s="30"/>
      <c r="K14" s="30"/>
    </row>
    <row r="15" spans="1:51" s="27" customFormat="1" ht="13" customHeight="1" x14ac:dyDescent="0.4">
      <c r="C15" s="28"/>
      <c r="D15" s="29"/>
      <c r="E15" s="29"/>
      <c r="F15" s="30"/>
      <c r="G15" s="30"/>
      <c r="H15" s="30"/>
      <c r="I15" s="30"/>
      <c r="J15" s="30"/>
      <c r="K15" s="30"/>
    </row>
    <row r="16" spans="1:51" s="27" customFormat="1" ht="13" customHeight="1" x14ac:dyDescent="0.4">
      <c r="C16" s="28"/>
      <c r="D16" s="29"/>
      <c r="E16" s="29"/>
      <c r="F16" s="30"/>
      <c r="G16" s="30"/>
      <c r="H16" s="30"/>
      <c r="I16" s="30"/>
      <c r="J16" s="30"/>
      <c r="K16" s="30"/>
    </row>
    <row r="17" spans="3:11" s="27" customFormat="1" ht="13" customHeight="1" x14ac:dyDescent="0.4">
      <c r="C17" s="28"/>
      <c r="D17" s="29"/>
      <c r="E17" s="29"/>
      <c r="F17" s="30"/>
      <c r="G17" s="30"/>
      <c r="H17" s="30"/>
      <c r="I17" s="30"/>
      <c r="J17" s="30"/>
      <c r="K17" s="30"/>
    </row>
    <row r="18" spans="3:11" s="27" customFormat="1" ht="13" customHeight="1" x14ac:dyDescent="0.4">
      <c r="C18" s="28"/>
      <c r="D18" s="29"/>
      <c r="E18" s="29"/>
      <c r="F18" s="30"/>
      <c r="G18" s="30"/>
      <c r="H18" s="30"/>
      <c r="I18" s="30"/>
      <c r="J18" s="30"/>
      <c r="K18" s="30"/>
    </row>
    <row r="19" spans="3:11" s="27" customFormat="1" ht="13" customHeight="1" x14ac:dyDescent="0.4">
      <c r="C19" s="28"/>
      <c r="D19" s="29"/>
      <c r="E19" s="29"/>
      <c r="F19" s="30"/>
      <c r="G19" s="30"/>
      <c r="H19" s="30"/>
      <c r="I19" s="30"/>
      <c r="J19" s="30"/>
      <c r="K19" s="30"/>
    </row>
    <row r="20" spans="3:11" s="27" customFormat="1" ht="13" customHeight="1" x14ac:dyDescent="0.4">
      <c r="C20" s="28"/>
      <c r="D20" s="29"/>
      <c r="E20" s="29"/>
      <c r="F20" s="30"/>
      <c r="G20" s="30"/>
      <c r="H20" s="30"/>
      <c r="I20" s="30"/>
      <c r="J20" s="30"/>
      <c r="K20" s="30"/>
    </row>
    <row r="21" spans="3:11" s="27" customFormat="1" ht="13" customHeight="1" x14ac:dyDescent="0.4">
      <c r="C21" s="28"/>
      <c r="D21" s="29"/>
      <c r="E21" s="29"/>
      <c r="F21" s="30"/>
      <c r="G21" s="30"/>
      <c r="H21" s="30"/>
      <c r="I21" s="30"/>
      <c r="J21" s="30"/>
      <c r="K21" s="30"/>
    </row>
    <row r="22" spans="3:11" s="27" customFormat="1" ht="13" customHeight="1" x14ac:dyDescent="0.4">
      <c r="C22" s="28"/>
      <c r="D22" s="29"/>
      <c r="E22" s="29"/>
      <c r="F22" s="30"/>
      <c r="G22" s="30"/>
      <c r="H22" s="30"/>
      <c r="I22" s="30"/>
      <c r="J22" s="30"/>
      <c r="K22" s="30"/>
    </row>
    <row r="23" spans="3:11" s="27" customFormat="1" ht="13" customHeight="1" x14ac:dyDescent="0.4">
      <c r="C23" s="28"/>
      <c r="D23" s="29"/>
      <c r="E23" s="29"/>
      <c r="F23" s="30"/>
      <c r="G23" s="30"/>
      <c r="H23" s="30"/>
      <c r="I23" s="30"/>
      <c r="J23" s="30"/>
      <c r="K23" s="30"/>
    </row>
    <row r="24" spans="3:11" s="27" customFormat="1" ht="13" customHeight="1" x14ac:dyDescent="0.4">
      <c r="C24" s="28"/>
      <c r="D24" s="29"/>
      <c r="E24" s="29"/>
      <c r="F24" s="30"/>
      <c r="G24" s="30"/>
      <c r="H24" s="30"/>
      <c r="I24" s="30"/>
      <c r="J24" s="30"/>
      <c r="K24" s="30"/>
    </row>
    <row r="25" spans="3:11" s="27" customFormat="1" ht="13" customHeight="1" x14ac:dyDescent="0.4">
      <c r="C25" s="28"/>
      <c r="D25" s="29"/>
      <c r="E25" s="29"/>
      <c r="F25" s="30"/>
      <c r="G25" s="30"/>
      <c r="H25" s="30"/>
      <c r="I25" s="30"/>
      <c r="J25" s="30"/>
      <c r="K25" s="30"/>
    </row>
    <row r="26" spans="3:11" s="27" customFormat="1" ht="13" customHeight="1" x14ac:dyDescent="0.4">
      <c r="C26" s="28"/>
      <c r="D26" s="29"/>
      <c r="E26" s="29"/>
      <c r="F26" s="30"/>
      <c r="G26" s="30"/>
      <c r="H26" s="30"/>
      <c r="I26" s="30"/>
      <c r="J26" s="30"/>
      <c r="K26" s="30"/>
    </row>
    <row r="27" spans="3:11" s="27" customFormat="1" ht="13" customHeight="1" x14ac:dyDescent="0.4">
      <c r="C27" s="28"/>
      <c r="D27" s="29"/>
      <c r="E27" s="29"/>
      <c r="F27" s="30"/>
      <c r="G27" s="30"/>
      <c r="H27" s="30"/>
      <c r="I27" s="30"/>
      <c r="J27" s="30"/>
      <c r="K27" s="30"/>
    </row>
    <row r="28" spans="3:11" s="27" customFormat="1" ht="13" customHeight="1" x14ac:dyDescent="0.4">
      <c r="C28" s="28"/>
      <c r="D28" s="29"/>
      <c r="E28" s="29"/>
      <c r="F28" s="30"/>
      <c r="G28" s="30"/>
      <c r="H28" s="30"/>
      <c r="I28" s="30"/>
      <c r="J28" s="30"/>
      <c r="K28" s="30"/>
    </row>
    <row r="29" spans="3:11" s="27" customFormat="1" ht="13" customHeight="1" x14ac:dyDescent="0.4">
      <c r="C29" s="28"/>
      <c r="D29" s="29"/>
      <c r="E29" s="29"/>
      <c r="F29" s="30"/>
      <c r="G29" s="30"/>
      <c r="H29" s="30"/>
      <c r="I29" s="30"/>
      <c r="J29" s="30"/>
      <c r="K29" s="30"/>
    </row>
    <row r="30" spans="3:11" s="27" customFormat="1" ht="13" customHeight="1" x14ac:dyDescent="0.4">
      <c r="C30" s="28"/>
      <c r="D30" s="29"/>
      <c r="E30" s="29"/>
      <c r="F30" s="30"/>
      <c r="G30" s="30"/>
      <c r="H30" s="30"/>
      <c r="I30" s="30"/>
      <c r="J30" s="30"/>
      <c r="K30" s="30"/>
    </row>
    <row r="31" spans="3:11" s="27" customFormat="1" ht="13" customHeight="1" x14ac:dyDescent="0.4">
      <c r="C31" s="28"/>
      <c r="D31" s="29"/>
      <c r="E31" s="29"/>
      <c r="F31" s="30"/>
      <c r="G31" s="30"/>
      <c r="H31" s="30"/>
      <c r="I31" s="30"/>
      <c r="J31" s="30"/>
      <c r="K31" s="30"/>
    </row>
    <row r="32" spans="3:11" s="27" customFormat="1" ht="13" customHeight="1" x14ac:dyDescent="0.4">
      <c r="C32" s="28"/>
      <c r="D32" s="29"/>
      <c r="E32" s="29"/>
      <c r="F32" s="30"/>
      <c r="G32" s="30"/>
      <c r="H32" s="30"/>
      <c r="I32" s="30"/>
      <c r="J32" s="30"/>
      <c r="K32" s="30"/>
    </row>
    <row r="33" spans="3:11" s="27" customFormat="1" ht="13" customHeight="1" x14ac:dyDescent="0.4">
      <c r="C33" s="28"/>
      <c r="D33" s="29"/>
      <c r="E33" s="29"/>
      <c r="F33" s="30"/>
      <c r="G33" s="30"/>
      <c r="H33" s="30"/>
      <c r="I33" s="30"/>
      <c r="J33" s="30"/>
      <c r="K33" s="30"/>
    </row>
    <row r="34" spans="3:11" s="27" customFormat="1" ht="13" customHeight="1" x14ac:dyDescent="0.4">
      <c r="C34" s="28"/>
      <c r="D34" s="29"/>
      <c r="E34" s="29"/>
      <c r="F34" s="30"/>
      <c r="G34" s="30"/>
      <c r="H34" s="30"/>
      <c r="I34" s="30"/>
      <c r="J34" s="30"/>
      <c r="K34" s="30"/>
    </row>
    <row r="35" spans="3:11" s="27" customFormat="1" x14ac:dyDescent="0.4">
      <c r="C35" s="28"/>
      <c r="D35" s="29"/>
      <c r="E35" s="29"/>
      <c r="F35" s="30"/>
      <c r="G35" s="30"/>
      <c r="H35" s="30"/>
      <c r="I35" s="30"/>
      <c r="J35" s="30"/>
      <c r="K35" s="30"/>
    </row>
    <row r="36" spans="3:11" s="27" customFormat="1" x14ac:dyDescent="0.4">
      <c r="C36" s="28"/>
      <c r="D36" s="29"/>
      <c r="E36" s="29"/>
      <c r="F36" s="30"/>
      <c r="G36" s="30"/>
      <c r="H36" s="30"/>
      <c r="I36" s="30"/>
      <c r="J36" s="30"/>
      <c r="K36" s="30"/>
    </row>
    <row r="37" spans="3:11" s="27" customFormat="1" x14ac:dyDescent="0.4">
      <c r="C37" s="28"/>
      <c r="D37" s="29"/>
      <c r="E37" s="29"/>
      <c r="F37" s="30"/>
      <c r="G37" s="30"/>
      <c r="H37" s="30"/>
      <c r="I37" s="30"/>
      <c r="J37" s="30"/>
      <c r="K37" s="30"/>
    </row>
    <row r="38" spans="3:11" s="27" customFormat="1" x14ac:dyDescent="0.4">
      <c r="C38" s="28"/>
      <c r="D38" s="29"/>
      <c r="E38" s="29"/>
      <c r="F38" s="30"/>
      <c r="G38" s="30"/>
      <c r="H38" s="30"/>
      <c r="I38" s="30"/>
      <c r="J38" s="30"/>
      <c r="K38" s="30"/>
    </row>
    <row r="39" spans="3:11" s="27" customFormat="1" x14ac:dyDescent="0.4">
      <c r="C39" s="28"/>
      <c r="D39" s="29"/>
      <c r="E39" s="29"/>
      <c r="F39" s="30"/>
      <c r="G39" s="30"/>
      <c r="H39" s="30"/>
      <c r="I39" s="30"/>
      <c r="J39" s="30"/>
      <c r="K39" s="30"/>
    </row>
    <row r="40" spans="3:11" s="27" customFormat="1" x14ac:dyDescent="0.4">
      <c r="C40" s="28"/>
      <c r="D40" s="29"/>
      <c r="E40" s="29"/>
      <c r="F40" s="30"/>
      <c r="G40" s="30"/>
      <c r="H40" s="30"/>
      <c r="I40" s="30"/>
      <c r="J40" s="30"/>
      <c r="K40" s="30"/>
    </row>
    <row r="41" spans="3:11" s="27" customFormat="1" x14ac:dyDescent="0.4">
      <c r="C41" s="28"/>
      <c r="D41" s="29"/>
      <c r="E41" s="29"/>
      <c r="F41" s="30"/>
      <c r="G41" s="30"/>
      <c r="H41" s="30"/>
      <c r="I41" s="30"/>
      <c r="J41" s="30"/>
      <c r="K41" s="30"/>
    </row>
    <row r="42" spans="3:11" s="27" customFormat="1" x14ac:dyDescent="0.4">
      <c r="C42" s="28"/>
      <c r="D42" s="29"/>
      <c r="E42" s="29"/>
      <c r="F42" s="30"/>
      <c r="G42" s="30"/>
      <c r="H42" s="30"/>
      <c r="I42" s="30"/>
      <c r="J42" s="30"/>
      <c r="K42" s="30"/>
    </row>
    <row r="43" spans="3:11" s="27" customFormat="1" x14ac:dyDescent="0.4">
      <c r="C43" s="28"/>
      <c r="D43" s="29"/>
      <c r="E43" s="29"/>
      <c r="F43" s="30"/>
      <c r="G43" s="30"/>
      <c r="H43" s="30"/>
      <c r="I43" s="30"/>
      <c r="J43" s="30"/>
      <c r="K43" s="30"/>
    </row>
    <row r="44" spans="3:11" s="27" customFormat="1" x14ac:dyDescent="0.4">
      <c r="C44" s="28"/>
      <c r="D44" s="29"/>
      <c r="E44" s="29"/>
      <c r="F44" s="30"/>
      <c r="G44" s="30"/>
      <c r="H44" s="30"/>
      <c r="I44" s="30"/>
      <c r="J44" s="30"/>
      <c r="K44" s="30"/>
    </row>
    <row r="45" spans="3:11" s="27" customFormat="1" x14ac:dyDescent="0.4">
      <c r="C45" s="28"/>
      <c r="D45" s="29"/>
      <c r="E45" s="29"/>
      <c r="F45" s="30"/>
      <c r="G45" s="30"/>
      <c r="H45" s="30"/>
      <c r="I45" s="30"/>
      <c r="J45" s="30"/>
      <c r="K45" s="30"/>
    </row>
    <row r="46" spans="3:11" s="27" customFormat="1" x14ac:dyDescent="0.4">
      <c r="C46" s="28"/>
      <c r="D46" s="29"/>
      <c r="E46" s="29"/>
      <c r="F46" s="30"/>
      <c r="G46" s="30"/>
      <c r="H46" s="30"/>
      <c r="I46" s="30"/>
      <c r="J46" s="30"/>
      <c r="K46" s="30"/>
    </row>
    <row r="47" spans="3:11" s="27" customFormat="1" x14ac:dyDescent="0.4">
      <c r="C47" s="28"/>
      <c r="D47" s="29"/>
      <c r="E47" s="29"/>
      <c r="F47" s="30"/>
      <c r="G47" s="30"/>
      <c r="H47" s="30"/>
      <c r="I47" s="30"/>
      <c r="J47" s="30"/>
      <c r="K47" s="30"/>
    </row>
    <row r="48" spans="3:11" s="27" customFormat="1" x14ac:dyDescent="0.4">
      <c r="C48" s="28"/>
      <c r="D48" s="29"/>
      <c r="E48" s="29"/>
      <c r="F48" s="30"/>
      <c r="G48" s="30"/>
      <c r="H48" s="30"/>
      <c r="I48" s="30"/>
      <c r="J48" s="30"/>
      <c r="K48" s="30"/>
    </row>
    <row r="49" spans="3:11" s="27" customFormat="1" x14ac:dyDescent="0.4">
      <c r="C49" s="28"/>
      <c r="D49" s="29"/>
      <c r="E49" s="29"/>
      <c r="F49" s="30"/>
      <c r="G49" s="30"/>
      <c r="H49" s="30"/>
      <c r="I49" s="30"/>
      <c r="J49" s="30"/>
      <c r="K49" s="30"/>
    </row>
    <row r="50" spans="3:11" s="27" customFormat="1" x14ac:dyDescent="0.4">
      <c r="C50" s="28"/>
      <c r="D50" s="29"/>
      <c r="E50" s="29"/>
      <c r="F50" s="30"/>
      <c r="G50" s="30"/>
      <c r="H50" s="30"/>
      <c r="I50" s="30"/>
      <c r="J50" s="30"/>
      <c r="K50" s="30"/>
    </row>
    <row r="51" spans="3:11" s="27" customFormat="1" x14ac:dyDescent="0.4">
      <c r="C51" s="28"/>
      <c r="D51" s="29"/>
      <c r="E51" s="29"/>
      <c r="F51" s="30"/>
      <c r="G51" s="30"/>
      <c r="H51" s="30"/>
      <c r="I51" s="30"/>
      <c r="J51" s="30"/>
      <c r="K51" s="30"/>
    </row>
    <row r="52" spans="3:11" s="27" customFormat="1" x14ac:dyDescent="0.4">
      <c r="C52" s="28"/>
      <c r="D52" s="29"/>
      <c r="E52" s="29"/>
      <c r="F52" s="30"/>
      <c r="G52" s="30"/>
      <c r="H52" s="30"/>
      <c r="I52" s="30"/>
      <c r="J52" s="30"/>
      <c r="K52" s="30"/>
    </row>
    <row r="53" spans="3:11" s="27" customFormat="1" x14ac:dyDescent="0.4">
      <c r="C53" s="28"/>
      <c r="D53" s="29"/>
      <c r="E53" s="29"/>
      <c r="F53" s="30"/>
      <c r="G53" s="30"/>
      <c r="H53" s="30"/>
      <c r="I53" s="30"/>
      <c r="J53" s="30"/>
      <c r="K53" s="30"/>
    </row>
    <row r="54" spans="3:11" s="27" customFormat="1" x14ac:dyDescent="0.4">
      <c r="C54" s="28"/>
      <c r="D54" s="29"/>
      <c r="E54" s="29"/>
      <c r="F54" s="30"/>
      <c r="G54" s="30"/>
      <c r="H54" s="30"/>
      <c r="I54" s="30"/>
      <c r="J54" s="30"/>
      <c r="K54" s="30"/>
    </row>
    <row r="55" spans="3:11" s="27" customFormat="1" x14ac:dyDescent="0.4">
      <c r="C55" s="28"/>
      <c r="D55" s="29"/>
      <c r="E55" s="29"/>
      <c r="F55" s="30"/>
      <c r="G55" s="30"/>
      <c r="H55" s="30"/>
      <c r="I55" s="30"/>
      <c r="J55" s="30"/>
      <c r="K55" s="30"/>
    </row>
    <row r="56" spans="3:11" s="27" customFormat="1" x14ac:dyDescent="0.4">
      <c r="C56" s="28"/>
      <c r="D56" s="29"/>
      <c r="E56" s="29"/>
      <c r="F56" s="30"/>
      <c r="G56" s="30"/>
      <c r="H56" s="30"/>
      <c r="I56" s="30"/>
      <c r="J56" s="30"/>
      <c r="K56" s="30"/>
    </row>
    <row r="57" spans="3:11" s="27" customFormat="1" x14ac:dyDescent="0.4">
      <c r="C57" s="28"/>
      <c r="D57" s="29"/>
      <c r="E57" s="29"/>
      <c r="F57" s="30"/>
      <c r="G57" s="30"/>
      <c r="H57" s="30"/>
      <c r="I57" s="30"/>
      <c r="J57" s="30"/>
      <c r="K57" s="30"/>
    </row>
    <row r="58" spans="3:11" s="27" customFormat="1" x14ac:dyDescent="0.4">
      <c r="C58" s="28"/>
      <c r="D58" s="29"/>
      <c r="E58" s="29"/>
      <c r="F58" s="30"/>
      <c r="G58" s="30"/>
      <c r="H58" s="30"/>
      <c r="I58" s="30"/>
      <c r="J58" s="30"/>
      <c r="K58" s="30"/>
    </row>
    <row r="59" spans="3:11" s="27" customFormat="1" x14ac:dyDescent="0.4">
      <c r="C59" s="28"/>
      <c r="D59" s="29"/>
      <c r="E59" s="29"/>
      <c r="F59" s="30"/>
      <c r="G59" s="30"/>
      <c r="H59" s="30"/>
      <c r="I59" s="30"/>
      <c r="J59" s="30"/>
      <c r="K59" s="30"/>
    </row>
    <row r="60" spans="3:11" s="27" customFormat="1" x14ac:dyDescent="0.4">
      <c r="C60" s="28"/>
      <c r="D60" s="29"/>
      <c r="E60" s="29"/>
      <c r="F60" s="30"/>
      <c r="G60" s="30"/>
      <c r="H60" s="30"/>
      <c r="I60" s="30"/>
      <c r="J60" s="30"/>
      <c r="K60" s="30"/>
    </row>
    <row r="61" spans="3:11" s="27" customFormat="1" x14ac:dyDescent="0.4">
      <c r="C61" s="28"/>
      <c r="D61" s="29"/>
      <c r="E61" s="29"/>
      <c r="F61" s="30"/>
      <c r="G61" s="30"/>
      <c r="H61" s="30"/>
      <c r="I61" s="30"/>
      <c r="J61" s="30"/>
      <c r="K61" s="30"/>
    </row>
    <row r="62" spans="3:11" s="27" customFormat="1" x14ac:dyDescent="0.4">
      <c r="C62" s="28"/>
      <c r="D62" s="29"/>
      <c r="E62" s="29"/>
      <c r="F62" s="30"/>
      <c r="G62" s="30"/>
      <c r="H62" s="30"/>
      <c r="I62" s="30"/>
      <c r="J62" s="30"/>
      <c r="K62" s="30"/>
    </row>
    <row r="63" spans="3:11" s="27" customFormat="1" x14ac:dyDescent="0.4">
      <c r="C63" s="28"/>
      <c r="D63" s="29"/>
      <c r="E63" s="29"/>
      <c r="F63" s="30"/>
      <c r="G63" s="30"/>
      <c r="H63" s="30"/>
      <c r="I63" s="30"/>
      <c r="J63" s="30"/>
      <c r="K63" s="30"/>
    </row>
    <row r="64" spans="3:11" s="27" customFormat="1" x14ac:dyDescent="0.4">
      <c r="C64" s="28"/>
      <c r="D64" s="29"/>
      <c r="E64" s="29"/>
      <c r="F64" s="30"/>
      <c r="G64" s="30"/>
      <c r="H64" s="30"/>
      <c r="I64" s="30"/>
      <c r="J64" s="30"/>
      <c r="K64" s="30"/>
    </row>
    <row r="65" spans="3:11" s="27" customFormat="1" x14ac:dyDescent="0.4">
      <c r="C65" s="28"/>
      <c r="D65" s="29"/>
      <c r="E65" s="29"/>
      <c r="F65" s="30"/>
      <c r="G65" s="30"/>
      <c r="H65" s="30"/>
      <c r="I65" s="30"/>
      <c r="J65" s="30"/>
      <c r="K65" s="30"/>
    </row>
    <row r="66" spans="3:11" s="27" customFormat="1" x14ac:dyDescent="0.4">
      <c r="C66" s="28"/>
      <c r="D66" s="29"/>
      <c r="E66" s="29"/>
      <c r="F66" s="30"/>
      <c r="G66" s="30"/>
      <c r="H66" s="30"/>
      <c r="I66" s="30"/>
      <c r="J66" s="30"/>
      <c r="K66" s="30"/>
    </row>
    <row r="67" spans="3:11" s="27" customFormat="1" x14ac:dyDescent="0.4">
      <c r="C67" s="28"/>
      <c r="D67" s="29"/>
      <c r="E67" s="29"/>
      <c r="F67" s="30"/>
      <c r="G67" s="30"/>
      <c r="H67" s="30"/>
      <c r="I67" s="30"/>
      <c r="J67" s="30"/>
      <c r="K67" s="30"/>
    </row>
    <row r="68" spans="3:11" s="27" customFormat="1" x14ac:dyDescent="0.4">
      <c r="C68" s="28"/>
      <c r="D68" s="29"/>
      <c r="E68" s="29"/>
      <c r="F68" s="30"/>
      <c r="G68" s="30"/>
      <c r="H68" s="30"/>
      <c r="I68" s="30"/>
      <c r="J68" s="30"/>
      <c r="K68" s="30"/>
    </row>
    <row r="69" spans="3:11" s="27" customFormat="1" x14ac:dyDescent="0.4">
      <c r="C69" s="28"/>
      <c r="D69" s="29"/>
      <c r="E69" s="29"/>
      <c r="F69" s="30"/>
      <c r="G69" s="30"/>
      <c r="H69" s="30"/>
      <c r="I69" s="30"/>
      <c r="J69" s="30"/>
      <c r="K69" s="30"/>
    </row>
    <row r="70" spans="3:11" s="27" customFormat="1" x14ac:dyDescent="0.4">
      <c r="C70" s="28"/>
      <c r="D70" s="29"/>
      <c r="E70" s="29"/>
      <c r="F70" s="30"/>
      <c r="G70" s="30"/>
      <c r="H70" s="30"/>
      <c r="I70" s="30"/>
      <c r="J70" s="30"/>
      <c r="K70" s="30"/>
    </row>
    <row r="71" spans="3:11" s="27" customFormat="1" x14ac:dyDescent="0.4">
      <c r="C71" s="28"/>
      <c r="D71" s="29"/>
      <c r="E71" s="29"/>
      <c r="F71" s="30"/>
      <c r="G71" s="30"/>
      <c r="H71" s="30"/>
      <c r="I71" s="30"/>
      <c r="J71" s="30"/>
      <c r="K71" s="30"/>
    </row>
    <row r="72" spans="3:11" s="27" customFormat="1" x14ac:dyDescent="0.4">
      <c r="C72" s="28"/>
      <c r="D72" s="29"/>
      <c r="E72" s="29"/>
      <c r="F72" s="30"/>
      <c r="G72" s="30"/>
      <c r="H72" s="30"/>
      <c r="I72" s="30"/>
      <c r="J72" s="30"/>
      <c r="K72" s="30"/>
    </row>
    <row r="73" spans="3:11" s="27" customFormat="1" x14ac:dyDescent="0.4">
      <c r="C73" s="28"/>
      <c r="D73" s="29"/>
      <c r="E73" s="29"/>
      <c r="F73" s="30"/>
      <c r="G73" s="30"/>
      <c r="H73" s="30"/>
      <c r="I73" s="30"/>
      <c r="J73" s="30"/>
      <c r="K73" s="30"/>
    </row>
    <row r="74" spans="3:11" s="27" customFormat="1" x14ac:dyDescent="0.4">
      <c r="C74" s="28"/>
      <c r="D74" s="29"/>
      <c r="E74" s="29"/>
      <c r="F74" s="30"/>
      <c r="G74" s="30"/>
      <c r="H74" s="30"/>
      <c r="I74" s="30"/>
      <c r="J74" s="30"/>
      <c r="K74" s="30"/>
    </row>
    <row r="75" spans="3:11" s="27" customFormat="1" x14ac:dyDescent="0.4">
      <c r="C75" s="28"/>
      <c r="D75" s="29"/>
      <c r="E75" s="29"/>
      <c r="F75" s="30"/>
      <c r="G75" s="30"/>
      <c r="H75" s="30"/>
      <c r="I75" s="30"/>
      <c r="J75" s="30"/>
      <c r="K75" s="30"/>
    </row>
    <row r="76" spans="3:11" s="27" customFormat="1" x14ac:dyDescent="0.4">
      <c r="C76" s="28"/>
      <c r="D76" s="29"/>
      <c r="E76" s="29"/>
      <c r="F76" s="30"/>
      <c r="G76" s="30"/>
      <c r="H76" s="30"/>
      <c r="I76" s="30"/>
      <c r="J76" s="30"/>
      <c r="K76" s="30"/>
    </row>
    <row r="77" spans="3:11" s="27" customFormat="1" x14ac:dyDescent="0.4">
      <c r="C77" s="28"/>
      <c r="D77" s="29"/>
      <c r="E77" s="29"/>
      <c r="F77" s="30"/>
      <c r="G77" s="30"/>
      <c r="H77" s="30"/>
      <c r="I77" s="30"/>
      <c r="J77" s="30"/>
      <c r="K77" s="30"/>
    </row>
    <row r="78" spans="3:11" s="27" customFormat="1" x14ac:dyDescent="0.4">
      <c r="C78" s="28"/>
      <c r="D78" s="29"/>
      <c r="E78" s="29"/>
      <c r="F78" s="30"/>
      <c r="G78" s="30"/>
      <c r="H78" s="30"/>
      <c r="I78" s="30"/>
      <c r="J78" s="30"/>
      <c r="K78" s="30"/>
    </row>
    <row r="79" spans="3:11" s="27" customFormat="1" x14ac:dyDescent="0.4">
      <c r="C79" s="28"/>
      <c r="D79" s="29"/>
      <c r="E79" s="29"/>
      <c r="F79" s="30"/>
      <c r="G79" s="30"/>
      <c r="H79" s="30"/>
      <c r="I79" s="30"/>
      <c r="J79" s="30"/>
      <c r="K79" s="30"/>
    </row>
    <row r="80" spans="3:11" s="27" customFormat="1" x14ac:dyDescent="0.4">
      <c r="C80" s="28"/>
      <c r="D80" s="29"/>
      <c r="E80" s="29"/>
      <c r="F80" s="30"/>
      <c r="G80" s="30"/>
      <c r="H80" s="30"/>
      <c r="I80" s="30"/>
      <c r="J80" s="30"/>
      <c r="K80" s="30"/>
    </row>
    <row r="81" spans="3:11" s="27" customFormat="1" x14ac:dyDescent="0.4">
      <c r="C81" s="28"/>
      <c r="D81" s="29"/>
      <c r="E81" s="29"/>
      <c r="F81" s="30"/>
      <c r="G81" s="30"/>
      <c r="H81" s="30"/>
      <c r="I81" s="30"/>
      <c r="J81" s="30"/>
      <c r="K81" s="30"/>
    </row>
    <row r="82" spans="3:11" s="27" customFormat="1" x14ac:dyDescent="0.4">
      <c r="C82" s="28"/>
      <c r="D82" s="29"/>
      <c r="E82" s="29"/>
      <c r="F82" s="30"/>
      <c r="G82" s="30"/>
      <c r="H82" s="30"/>
      <c r="I82" s="30"/>
      <c r="J82" s="30"/>
      <c r="K82" s="30"/>
    </row>
    <row r="83" spans="3:11" s="27" customFormat="1" x14ac:dyDescent="0.4">
      <c r="C83" s="28"/>
      <c r="D83" s="29"/>
      <c r="E83" s="29"/>
      <c r="F83" s="30"/>
      <c r="G83" s="30"/>
      <c r="H83" s="30"/>
      <c r="I83" s="30"/>
      <c r="J83" s="30"/>
      <c r="K83" s="30"/>
    </row>
    <row r="84" spans="3:11" s="27" customFormat="1" x14ac:dyDescent="0.4">
      <c r="C84" s="28"/>
      <c r="D84" s="29"/>
      <c r="E84" s="29"/>
      <c r="F84" s="30"/>
      <c r="G84" s="30"/>
      <c r="H84" s="30"/>
      <c r="I84" s="30"/>
      <c r="J84" s="30"/>
      <c r="K84" s="30"/>
    </row>
    <row r="85" spans="3:11" s="27" customFormat="1" x14ac:dyDescent="0.4">
      <c r="C85" s="28"/>
      <c r="D85" s="29"/>
      <c r="E85" s="29"/>
      <c r="F85" s="30"/>
      <c r="G85" s="30"/>
      <c r="H85" s="30"/>
      <c r="I85" s="30"/>
      <c r="J85" s="30"/>
      <c r="K85" s="30"/>
    </row>
    <row r="86" spans="3:11" s="27" customFormat="1" x14ac:dyDescent="0.4">
      <c r="C86" s="28"/>
      <c r="D86" s="29"/>
      <c r="E86" s="29"/>
      <c r="F86" s="30"/>
      <c r="G86" s="30"/>
      <c r="H86" s="30"/>
      <c r="I86" s="30"/>
      <c r="J86" s="30"/>
      <c r="K86" s="30"/>
    </row>
    <row r="87" spans="3:11" s="27" customFormat="1" x14ac:dyDescent="0.4">
      <c r="C87" s="28"/>
      <c r="D87" s="29"/>
      <c r="E87" s="29"/>
      <c r="F87" s="30"/>
      <c r="G87" s="30"/>
      <c r="H87" s="30"/>
      <c r="I87" s="30"/>
      <c r="J87" s="30"/>
      <c r="K87" s="30"/>
    </row>
    <row r="88" spans="3:11" s="27" customFormat="1" x14ac:dyDescent="0.4">
      <c r="C88" s="28"/>
      <c r="D88" s="29"/>
      <c r="E88" s="29"/>
      <c r="F88" s="30"/>
      <c r="G88" s="30"/>
      <c r="H88" s="30"/>
      <c r="I88" s="30"/>
      <c r="J88" s="30"/>
      <c r="K88" s="30"/>
    </row>
    <row r="89" spans="3:11" s="27" customFormat="1" x14ac:dyDescent="0.4">
      <c r="C89" s="28"/>
      <c r="D89" s="29"/>
      <c r="E89" s="29"/>
      <c r="F89" s="30"/>
      <c r="G89" s="30"/>
      <c r="H89" s="30"/>
      <c r="I89" s="30"/>
      <c r="J89" s="30"/>
      <c r="K89" s="30"/>
    </row>
    <row r="90" spans="3:11" s="27" customFormat="1" x14ac:dyDescent="0.4">
      <c r="C90" s="28"/>
      <c r="D90" s="29"/>
      <c r="E90" s="29"/>
      <c r="F90" s="30"/>
      <c r="G90" s="30"/>
      <c r="H90" s="30"/>
      <c r="I90" s="30"/>
      <c r="J90" s="30"/>
      <c r="K90" s="30"/>
    </row>
    <row r="91" spans="3:11" s="27" customFormat="1" x14ac:dyDescent="0.4">
      <c r="C91" s="28"/>
      <c r="D91" s="29"/>
      <c r="E91" s="29"/>
      <c r="F91" s="30"/>
      <c r="G91" s="30"/>
      <c r="H91" s="30"/>
      <c r="I91" s="30"/>
      <c r="J91" s="30"/>
      <c r="K91" s="30"/>
    </row>
    <row r="92" spans="3:11" s="27" customFormat="1" x14ac:dyDescent="0.4">
      <c r="C92" s="28"/>
      <c r="D92" s="29"/>
      <c r="E92" s="29"/>
      <c r="F92" s="30"/>
      <c r="G92" s="30"/>
      <c r="H92" s="30"/>
      <c r="I92" s="30"/>
      <c r="J92" s="30"/>
      <c r="K92" s="30"/>
    </row>
    <row r="93" spans="3:11" s="27" customFormat="1" x14ac:dyDescent="0.4">
      <c r="C93" s="28"/>
      <c r="D93" s="29"/>
      <c r="E93" s="29"/>
      <c r="F93" s="30"/>
      <c r="G93" s="30"/>
      <c r="H93" s="30"/>
      <c r="I93" s="30"/>
      <c r="J93" s="30"/>
      <c r="K93" s="30"/>
    </row>
    <row r="94" spans="3:11" s="27" customFormat="1" x14ac:dyDescent="0.4">
      <c r="C94" s="28"/>
      <c r="D94" s="29"/>
      <c r="E94" s="29"/>
      <c r="F94" s="30"/>
      <c r="G94" s="30"/>
      <c r="H94" s="30"/>
      <c r="I94" s="30"/>
      <c r="J94" s="30"/>
      <c r="K94" s="30"/>
    </row>
    <row r="95" spans="3:11" s="27" customFormat="1" x14ac:dyDescent="0.4">
      <c r="C95" s="28"/>
      <c r="D95" s="29"/>
      <c r="E95" s="29"/>
      <c r="F95" s="30"/>
      <c r="G95" s="30"/>
      <c r="H95" s="30"/>
      <c r="I95" s="30"/>
      <c r="J95" s="30"/>
      <c r="K95" s="30"/>
    </row>
    <row r="96" spans="3:11" s="27" customFormat="1" x14ac:dyDescent="0.4">
      <c r="C96" s="28"/>
      <c r="D96" s="29"/>
      <c r="E96" s="29"/>
      <c r="F96" s="30"/>
      <c r="G96" s="30"/>
      <c r="H96" s="30"/>
      <c r="I96" s="30"/>
      <c r="J96" s="30"/>
      <c r="K96" s="30"/>
    </row>
    <row r="97" spans="3:11" s="27" customFormat="1" x14ac:dyDescent="0.4">
      <c r="C97" s="28"/>
      <c r="D97" s="29"/>
      <c r="E97" s="29"/>
      <c r="F97" s="30"/>
      <c r="G97" s="30"/>
      <c r="H97" s="30"/>
      <c r="I97" s="30"/>
      <c r="J97" s="30"/>
      <c r="K97" s="30"/>
    </row>
    <row r="98" spans="3:11" s="27" customFormat="1" x14ac:dyDescent="0.4">
      <c r="C98" s="28"/>
      <c r="D98" s="29"/>
      <c r="E98" s="29"/>
      <c r="F98" s="30"/>
      <c r="G98" s="30"/>
      <c r="H98" s="30"/>
      <c r="I98" s="30"/>
      <c r="J98" s="30"/>
      <c r="K98" s="30"/>
    </row>
    <row r="99" spans="3:11" s="27" customFormat="1" x14ac:dyDescent="0.4">
      <c r="C99" s="28"/>
      <c r="D99" s="29"/>
      <c r="E99" s="29"/>
      <c r="F99" s="30"/>
      <c r="G99" s="30"/>
      <c r="H99" s="30"/>
      <c r="I99" s="30"/>
      <c r="J99" s="30"/>
      <c r="K99" s="30"/>
    </row>
    <row r="100" spans="3:11" s="27" customFormat="1" x14ac:dyDescent="0.4">
      <c r="C100" s="28"/>
      <c r="D100" s="29"/>
      <c r="E100" s="29"/>
      <c r="F100" s="30"/>
      <c r="G100" s="30"/>
      <c r="H100" s="30"/>
      <c r="I100" s="30"/>
      <c r="J100" s="30"/>
      <c r="K100" s="30"/>
    </row>
    <row r="101" spans="3:11" s="27" customFormat="1" x14ac:dyDescent="0.4">
      <c r="C101" s="28"/>
      <c r="D101" s="29"/>
      <c r="E101" s="29"/>
      <c r="F101" s="30"/>
      <c r="G101" s="30"/>
      <c r="H101" s="30"/>
      <c r="I101" s="30"/>
      <c r="J101" s="30"/>
      <c r="K101" s="30"/>
    </row>
    <row r="102" spans="3:11" s="27" customFormat="1" x14ac:dyDescent="0.4">
      <c r="C102" s="28"/>
      <c r="D102" s="29"/>
      <c r="E102" s="29"/>
      <c r="F102" s="30"/>
      <c r="G102" s="30"/>
      <c r="H102" s="30"/>
      <c r="I102" s="30"/>
      <c r="J102" s="30"/>
      <c r="K102" s="30"/>
    </row>
    <row r="103" spans="3:11" s="27" customFormat="1" x14ac:dyDescent="0.4">
      <c r="C103" s="28"/>
      <c r="D103" s="29"/>
      <c r="E103" s="29"/>
      <c r="F103" s="30"/>
      <c r="G103" s="30"/>
      <c r="H103" s="30"/>
      <c r="I103" s="30"/>
      <c r="J103" s="30"/>
      <c r="K103" s="30"/>
    </row>
    <row r="104" spans="3:11" s="27" customFormat="1" x14ac:dyDescent="0.4">
      <c r="C104" s="28"/>
      <c r="D104" s="29"/>
      <c r="E104" s="29"/>
      <c r="F104" s="30"/>
      <c r="G104" s="30"/>
      <c r="H104" s="30"/>
      <c r="I104" s="30"/>
      <c r="J104" s="30"/>
      <c r="K104" s="30"/>
    </row>
    <row r="105" spans="3:11" s="27" customFormat="1" x14ac:dyDescent="0.4">
      <c r="C105" s="28"/>
      <c r="D105" s="29"/>
      <c r="E105" s="29"/>
      <c r="F105" s="30"/>
      <c r="G105" s="30"/>
      <c r="H105" s="30"/>
      <c r="I105" s="30"/>
      <c r="J105" s="30"/>
      <c r="K105" s="30"/>
    </row>
    <row r="106" spans="3:11" s="27" customFormat="1" x14ac:dyDescent="0.4">
      <c r="C106" s="28"/>
      <c r="D106" s="29"/>
      <c r="E106" s="29"/>
      <c r="F106" s="30"/>
      <c r="G106" s="30"/>
      <c r="H106" s="30"/>
      <c r="I106" s="30"/>
      <c r="J106" s="30"/>
      <c r="K106" s="30"/>
    </row>
    <row r="107" spans="3:11" s="27" customFormat="1" x14ac:dyDescent="0.4">
      <c r="C107" s="28"/>
      <c r="D107" s="29"/>
      <c r="E107" s="29"/>
      <c r="F107" s="30"/>
      <c r="G107" s="30"/>
      <c r="H107" s="30"/>
      <c r="I107" s="30"/>
      <c r="J107" s="30"/>
      <c r="K107" s="30"/>
    </row>
    <row r="108" spans="3:11" s="27" customFormat="1" x14ac:dyDescent="0.4">
      <c r="C108" s="28"/>
      <c r="D108" s="29"/>
      <c r="E108" s="29"/>
      <c r="F108" s="30"/>
      <c r="G108" s="30"/>
      <c r="H108" s="30"/>
      <c r="I108" s="30"/>
      <c r="J108" s="30"/>
      <c r="K108" s="30"/>
    </row>
    <row r="109" spans="3:11" s="27" customFormat="1" x14ac:dyDescent="0.4">
      <c r="C109" s="28"/>
      <c r="D109" s="29"/>
      <c r="E109" s="29"/>
      <c r="F109" s="30"/>
      <c r="G109" s="30"/>
      <c r="H109" s="30"/>
      <c r="I109" s="30"/>
      <c r="J109" s="30"/>
      <c r="K109" s="30"/>
    </row>
    <row r="110" spans="3:11" s="27" customFormat="1" x14ac:dyDescent="0.4">
      <c r="C110" s="28"/>
      <c r="D110" s="29"/>
      <c r="E110" s="29"/>
      <c r="F110" s="30"/>
      <c r="G110" s="30"/>
      <c r="H110" s="30"/>
      <c r="I110" s="30"/>
      <c r="J110" s="30"/>
      <c r="K110" s="30"/>
    </row>
    <row r="111" spans="3:11" s="27" customFormat="1" x14ac:dyDescent="0.4">
      <c r="C111" s="28"/>
      <c r="D111" s="29"/>
      <c r="E111" s="29"/>
      <c r="F111" s="30"/>
      <c r="G111" s="30"/>
      <c r="H111" s="30"/>
      <c r="I111" s="30"/>
      <c r="J111" s="30"/>
      <c r="K111" s="30"/>
    </row>
    <row r="112" spans="3:11" s="27" customFormat="1" x14ac:dyDescent="0.4">
      <c r="C112" s="28"/>
      <c r="D112" s="29"/>
      <c r="E112" s="29"/>
      <c r="F112" s="30"/>
      <c r="G112" s="30"/>
      <c r="H112" s="30"/>
      <c r="I112" s="30"/>
      <c r="J112" s="30"/>
      <c r="K112" s="30"/>
    </row>
    <row r="113" spans="3:11" s="27" customFormat="1" x14ac:dyDescent="0.4">
      <c r="C113" s="28"/>
      <c r="D113" s="29"/>
      <c r="E113" s="29"/>
      <c r="F113" s="30"/>
      <c r="G113" s="30"/>
      <c r="H113" s="30"/>
      <c r="I113" s="30"/>
      <c r="J113" s="30"/>
      <c r="K113" s="30"/>
    </row>
    <row r="114" spans="3:11" s="27" customFormat="1" x14ac:dyDescent="0.4">
      <c r="C114" s="28"/>
      <c r="D114" s="29"/>
      <c r="E114" s="29"/>
      <c r="F114" s="30"/>
      <c r="G114" s="30"/>
      <c r="H114" s="30"/>
      <c r="I114" s="30"/>
      <c r="J114" s="30"/>
      <c r="K114" s="30"/>
    </row>
    <row r="115" spans="3:11" s="27" customFormat="1" x14ac:dyDescent="0.4">
      <c r="C115" s="28"/>
      <c r="D115" s="29"/>
      <c r="E115" s="29"/>
      <c r="F115" s="30"/>
      <c r="G115" s="30"/>
      <c r="H115" s="30"/>
      <c r="I115" s="30"/>
      <c r="J115" s="30"/>
      <c r="K115" s="30"/>
    </row>
    <row r="116" spans="3:11" s="27" customFormat="1" x14ac:dyDescent="0.4">
      <c r="C116" s="28"/>
      <c r="D116" s="29"/>
      <c r="E116" s="29"/>
      <c r="F116" s="30"/>
      <c r="G116" s="30"/>
      <c r="H116" s="30"/>
      <c r="I116" s="30"/>
      <c r="J116" s="30"/>
      <c r="K116" s="30"/>
    </row>
    <row r="117" spans="3:11" s="27" customFormat="1" x14ac:dyDescent="0.4">
      <c r="C117" s="28"/>
      <c r="D117" s="29"/>
      <c r="E117" s="29"/>
      <c r="F117" s="30"/>
      <c r="G117" s="30"/>
      <c r="H117" s="30"/>
      <c r="I117" s="30"/>
      <c r="J117" s="30"/>
      <c r="K117" s="30"/>
    </row>
    <row r="118" spans="3:11" s="27" customFormat="1" x14ac:dyDescent="0.4">
      <c r="C118" s="28"/>
      <c r="D118" s="29"/>
      <c r="E118" s="29"/>
      <c r="F118" s="30"/>
      <c r="G118" s="30"/>
      <c r="H118" s="30"/>
      <c r="I118" s="30"/>
      <c r="J118" s="30"/>
      <c r="K118" s="30"/>
    </row>
    <row r="119" spans="3:11" s="27" customFormat="1" x14ac:dyDescent="0.4">
      <c r="C119" s="28"/>
      <c r="D119" s="29"/>
      <c r="E119" s="29"/>
      <c r="F119" s="30"/>
      <c r="G119" s="30"/>
      <c r="H119" s="30"/>
      <c r="I119" s="30"/>
      <c r="J119" s="30"/>
      <c r="K119" s="30"/>
    </row>
    <row r="120" spans="3:11" s="27" customFormat="1" x14ac:dyDescent="0.4">
      <c r="C120" s="28"/>
      <c r="D120" s="29"/>
      <c r="E120" s="29"/>
      <c r="F120" s="30"/>
      <c r="G120" s="30"/>
      <c r="H120" s="30"/>
      <c r="I120" s="30"/>
      <c r="J120" s="30"/>
      <c r="K120" s="30"/>
    </row>
    <row r="121" spans="3:11" s="27" customFormat="1" x14ac:dyDescent="0.4">
      <c r="C121" s="28"/>
      <c r="D121" s="29"/>
      <c r="E121" s="29"/>
      <c r="F121" s="30"/>
      <c r="G121" s="30"/>
      <c r="H121" s="30"/>
      <c r="I121" s="30"/>
      <c r="J121" s="30"/>
      <c r="K121" s="30"/>
    </row>
    <row r="122" spans="3:11" s="27" customFormat="1" x14ac:dyDescent="0.4">
      <c r="C122" s="28"/>
      <c r="D122" s="29"/>
      <c r="E122" s="29"/>
      <c r="F122" s="30"/>
      <c r="G122" s="30"/>
      <c r="H122" s="30"/>
      <c r="I122" s="30"/>
      <c r="J122" s="30"/>
      <c r="K122" s="30"/>
    </row>
    <row r="123" spans="3:11" s="27" customFormat="1" x14ac:dyDescent="0.4">
      <c r="C123" s="28"/>
      <c r="D123" s="29"/>
      <c r="E123" s="29"/>
      <c r="F123" s="30"/>
      <c r="G123" s="30"/>
      <c r="H123" s="30"/>
      <c r="I123" s="30"/>
      <c r="J123" s="30"/>
      <c r="K123" s="30"/>
    </row>
    <row r="124" spans="3:11" s="27" customFormat="1" x14ac:dyDescent="0.4">
      <c r="C124" s="28"/>
      <c r="D124" s="29"/>
      <c r="E124" s="29"/>
      <c r="F124" s="30"/>
      <c r="G124" s="30"/>
      <c r="H124" s="30"/>
      <c r="I124" s="30"/>
      <c r="J124" s="30"/>
      <c r="K124" s="30"/>
    </row>
    <row r="125" spans="3:11" s="27" customFormat="1" x14ac:dyDescent="0.4">
      <c r="C125" s="28"/>
      <c r="D125" s="29"/>
      <c r="E125" s="29"/>
      <c r="F125" s="30"/>
      <c r="G125" s="30"/>
      <c r="H125" s="30"/>
      <c r="I125" s="30"/>
      <c r="J125" s="30"/>
      <c r="K125" s="30"/>
    </row>
    <row r="126" spans="3:11" s="27" customFormat="1" x14ac:dyDescent="0.4">
      <c r="C126" s="28"/>
      <c r="D126" s="29"/>
      <c r="E126" s="29"/>
      <c r="F126" s="30"/>
      <c r="G126" s="30"/>
      <c r="H126" s="30"/>
      <c r="I126" s="30"/>
      <c r="J126" s="30"/>
      <c r="K126" s="30"/>
    </row>
    <row r="127" spans="3:11" s="27" customFormat="1" x14ac:dyDescent="0.4">
      <c r="C127" s="28"/>
      <c r="D127" s="29"/>
      <c r="E127" s="29"/>
      <c r="F127" s="30"/>
      <c r="G127" s="30"/>
      <c r="H127" s="30"/>
      <c r="I127" s="30"/>
      <c r="J127" s="30"/>
      <c r="K127" s="30"/>
    </row>
    <row r="128" spans="3:11" s="27" customFormat="1" x14ac:dyDescent="0.4">
      <c r="C128" s="28"/>
      <c r="D128" s="29"/>
      <c r="E128" s="29"/>
      <c r="F128" s="30"/>
      <c r="G128" s="30"/>
      <c r="H128" s="30"/>
      <c r="I128" s="30"/>
      <c r="J128" s="30"/>
      <c r="K128" s="30"/>
    </row>
    <row r="129" spans="3:11" s="27" customFormat="1" x14ac:dyDescent="0.4">
      <c r="C129" s="28"/>
      <c r="D129" s="29"/>
      <c r="E129" s="29"/>
      <c r="F129" s="30"/>
      <c r="G129" s="30"/>
      <c r="H129" s="30"/>
      <c r="I129" s="30"/>
      <c r="J129" s="30"/>
      <c r="K129" s="30"/>
    </row>
    <row r="130" spans="3:11" s="27" customFormat="1" x14ac:dyDescent="0.4">
      <c r="C130" s="28"/>
      <c r="D130" s="29"/>
      <c r="E130" s="29"/>
      <c r="F130" s="30"/>
      <c r="G130" s="30"/>
      <c r="H130" s="30"/>
      <c r="I130" s="30"/>
      <c r="J130" s="30"/>
      <c r="K130" s="30"/>
    </row>
    <row r="131" spans="3:11" s="27" customFormat="1" x14ac:dyDescent="0.4">
      <c r="C131" s="28"/>
      <c r="D131" s="29"/>
      <c r="E131" s="29"/>
      <c r="F131" s="30"/>
      <c r="G131" s="30"/>
      <c r="H131" s="30"/>
      <c r="I131" s="30"/>
      <c r="J131" s="30"/>
      <c r="K131" s="30"/>
    </row>
    <row r="132" spans="3:11" s="27" customFormat="1" x14ac:dyDescent="0.4">
      <c r="C132" s="28"/>
      <c r="D132" s="29"/>
      <c r="E132" s="29"/>
      <c r="F132" s="30"/>
      <c r="G132" s="30"/>
      <c r="H132" s="30"/>
      <c r="I132" s="30"/>
      <c r="J132" s="30"/>
      <c r="K132" s="30"/>
    </row>
    <row r="133" spans="3:11" s="27" customFormat="1" x14ac:dyDescent="0.4">
      <c r="C133" s="28"/>
      <c r="D133" s="29"/>
      <c r="E133" s="29"/>
      <c r="F133" s="30"/>
      <c r="G133" s="30"/>
      <c r="H133" s="30"/>
      <c r="I133" s="30"/>
      <c r="J133" s="30"/>
      <c r="K133" s="30"/>
    </row>
    <row r="134" spans="3:11" s="27" customFormat="1" x14ac:dyDescent="0.4">
      <c r="C134" s="28"/>
      <c r="D134" s="29"/>
      <c r="E134" s="29"/>
      <c r="F134" s="30"/>
      <c r="G134" s="30"/>
      <c r="H134" s="30"/>
      <c r="I134" s="30"/>
      <c r="J134" s="30"/>
      <c r="K134" s="30"/>
    </row>
    <row r="135" spans="3:11" s="27" customFormat="1" x14ac:dyDescent="0.4">
      <c r="C135" s="28"/>
      <c r="D135" s="29"/>
      <c r="E135" s="29"/>
      <c r="F135" s="30"/>
      <c r="G135" s="30"/>
      <c r="H135" s="30"/>
      <c r="I135" s="30"/>
      <c r="J135" s="30"/>
      <c r="K135" s="30"/>
    </row>
    <row r="136" spans="3:11" s="27" customFormat="1" x14ac:dyDescent="0.4">
      <c r="C136" s="28"/>
      <c r="D136" s="29"/>
      <c r="E136" s="29"/>
      <c r="F136" s="30"/>
      <c r="G136" s="30"/>
      <c r="H136" s="30"/>
      <c r="I136" s="30"/>
      <c r="J136" s="30"/>
      <c r="K136" s="30"/>
    </row>
    <row r="137" spans="3:11" s="27" customFormat="1" x14ac:dyDescent="0.4">
      <c r="C137" s="28"/>
      <c r="D137" s="29"/>
      <c r="E137" s="29"/>
      <c r="F137" s="30"/>
      <c r="G137" s="30"/>
      <c r="H137" s="30"/>
      <c r="I137" s="30"/>
      <c r="J137" s="30"/>
      <c r="K137" s="30"/>
    </row>
    <row r="138" spans="3:11" s="27" customFormat="1" x14ac:dyDescent="0.4">
      <c r="C138" s="28"/>
      <c r="D138" s="29"/>
      <c r="E138" s="29"/>
      <c r="F138" s="30"/>
      <c r="G138" s="30"/>
      <c r="H138" s="30"/>
      <c r="I138" s="30"/>
      <c r="J138" s="30"/>
      <c r="K138" s="30"/>
    </row>
    <row r="139" spans="3:11" s="27" customFormat="1" x14ac:dyDescent="0.4">
      <c r="C139" s="28"/>
      <c r="D139" s="29"/>
      <c r="E139" s="29"/>
      <c r="F139" s="30"/>
      <c r="G139" s="30"/>
      <c r="H139" s="30"/>
      <c r="I139" s="30"/>
      <c r="J139" s="30"/>
      <c r="K139" s="30"/>
    </row>
    <row r="140" spans="3:11" s="27" customFormat="1" x14ac:dyDescent="0.4">
      <c r="C140" s="28"/>
      <c r="D140" s="29"/>
      <c r="E140" s="29"/>
      <c r="F140" s="30"/>
      <c r="G140" s="30"/>
      <c r="H140" s="30"/>
      <c r="I140" s="30"/>
      <c r="J140" s="30"/>
      <c r="K140" s="30"/>
    </row>
    <row r="141" spans="3:11" s="27" customFormat="1" x14ac:dyDescent="0.4">
      <c r="C141" s="28"/>
      <c r="D141" s="29"/>
      <c r="E141" s="29"/>
      <c r="F141" s="30"/>
      <c r="G141" s="30"/>
      <c r="H141" s="30"/>
      <c r="I141" s="30"/>
      <c r="J141" s="30"/>
      <c r="K141" s="30"/>
    </row>
    <row r="142" spans="3:11" s="27" customFormat="1" x14ac:dyDescent="0.4">
      <c r="C142" s="28"/>
      <c r="D142" s="29"/>
      <c r="E142" s="29"/>
      <c r="F142" s="30"/>
      <c r="G142" s="30"/>
      <c r="H142" s="30"/>
      <c r="I142" s="30"/>
      <c r="J142" s="30"/>
      <c r="K142" s="30"/>
    </row>
    <row r="143" spans="3:11" s="27" customFormat="1" x14ac:dyDescent="0.4">
      <c r="C143" s="28"/>
      <c r="D143" s="29"/>
      <c r="E143" s="29"/>
      <c r="F143" s="30"/>
      <c r="G143" s="30"/>
      <c r="H143" s="30"/>
      <c r="I143" s="30"/>
      <c r="J143" s="30"/>
      <c r="K143" s="30"/>
    </row>
    <row r="144" spans="3:11" s="27" customFormat="1" x14ac:dyDescent="0.4">
      <c r="C144" s="28"/>
      <c r="D144" s="29"/>
      <c r="E144" s="29"/>
      <c r="F144" s="30"/>
      <c r="G144" s="30"/>
      <c r="H144" s="30"/>
      <c r="I144" s="30"/>
      <c r="J144" s="30"/>
      <c r="K144" s="30"/>
    </row>
    <row r="145" spans="3:11" s="27" customFormat="1" x14ac:dyDescent="0.4">
      <c r="C145" s="28"/>
      <c r="D145" s="29"/>
      <c r="E145" s="29"/>
      <c r="F145" s="30"/>
      <c r="G145" s="30"/>
      <c r="H145" s="30"/>
      <c r="I145" s="30"/>
      <c r="J145" s="30"/>
      <c r="K145" s="30"/>
    </row>
    <row r="146" spans="3:11" s="27" customFormat="1" x14ac:dyDescent="0.4">
      <c r="C146" s="28"/>
      <c r="D146" s="29"/>
      <c r="E146" s="29"/>
      <c r="F146" s="30"/>
      <c r="G146" s="30"/>
      <c r="H146" s="30"/>
      <c r="I146" s="30"/>
      <c r="J146" s="30"/>
      <c r="K146" s="30"/>
    </row>
    <row r="147" spans="3:11" s="27" customFormat="1" x14ac:dyDescent="0.4">
      <c r="C147" s="28"/>
      <c r="D147" s="29"/>
      <c r="E147" s="29"/>
      <c r="F147" s="30"/>
      <c r="G147" s="30"/>
      <c r="H147" s="30"/>
      <c r="I147" s="30"/>
      <c r="J147" s="30"/>
      <c r="K147" s="30"/>
    </row>
    <row r="148" spans="3:11" s="27" customFormat="1" x14ac:dyDescent="0.4">
      <c r="C148" s="28"/>
      <c r="D148" s="29"/>
      <c r="E148" s="29"/>
      <c r="F148" s="30"/>
      <c r="G148" s="30"/>
      <c r="H148" s="30"/>
      <c r="I148" s="30"/>
      <c r="J148" s="30"/>
      <c r="K148" s="30"/>
    </row>
    <row r="149" spans="3:11" s="27" customFormat="1" x14ac:dyDescent="0.4">
      <c r="C149" s="28"/>
      <c r="D149" s="29"/>
      <c r="E149" s="29"/>
      <c r="F149" s="30"/>
      <c r="G149" s="30"/>
      <c r="H149" s="30"/>
      <c r="I149" s="30"/>
      <c r="J149" s="30"/>
      <c r="K149" s="30"/>
    </row>
    <row r="150" spans="3:11" s="27" customFormat="1" x14ac:dyDescent="0.4">
      <c r="C150" s="28"/>
      <c r="D150" s="29"/>
      <c r="E150" s="29"/>
      <c r="F150" s="30"/>
      <c r="G150" s="30"/>
      <c r="H150" s="30"/>
      <c r="I150" s="30"/>
      <c r="J150" s="30"/>
      <c r="K150" s="30"/>
    </row>
    <row r="151" spans="3:11" s="27" customFormat="1" x14ac:dyDescent="0.4">
      <c r="C151" s="28"/>
      <c r="D151" s="29"/>
      <c r="E151" s="29"/>
      <c r="F151" s="30"/>
      <c r="G151" s="30"/>
      <c r="H151" s="30"/>
      <c r="I151" s="30"/>
      <c r="J151" s="30"/>
      <c r="K151" s="30"/>
    </row>
    <row r="152" spans="3:11" s="27" customFormat="1" x14ac:dyDescent="0.4">
      <c r="C152" s="28"/>
      <c r="D152" s="29"/>
      <c r="E152" s="29"/>
      <c r="F152" s="30"/>
      <c r="G152" s="30"/>
      <c r="H152" s="30"/>
      <c r="I152" s="30"/>
      <c r="J152" s="30"/>
      <c r="K152" s="30"/>
    </row>
    <row r="153" spans="3:11" s="27" customFormat="1" x14ac:dyDescent="0.4">
      <c r="C153" s="28"/>
      <c r="D153" s="29"/>
      <c r="E153" s="29"/>
      <c r="F153" s="30"/>
      <c r="G153" s="30"/>
      <c r="H153" s="30"/>
      <c r="I153" s="30"/>
      <c r="J153" s="30"/>
      <c r="K153" s="30"/>
    </row>
    <row r="154" spans="3:11" s="27" customFormat="1" x14ac:dyDescent="0.4">
      <c r="C154" s="28"/>
      <c r="D154" s="29"/>
      <c r="E154" s="29"/>
      <c r="F154" s="30"/>
      <c r="G154" s="30"/>
      <c r="H154" s="30"/>
      <c r="I154" s="30"/>
      <c r="J154" s="30"/>
      <c r="K154" s="30"/>
    </row>
    <row r="155" spans="3:11" s="27" customFormat="1" x14ac:dyDescent="0.4">
      <c r="C155" s="28"/>
      <c r="D155" s="29"/>
      <c r="E155" s="29"/>
      <c r="F155" s="30"/>
      <c r="G155" s="30"/>
      <c r="H155" s="30"/>
      <c r="I155" s="30"/>
      <c r="J155" s="30"/>
      <c r="K155" s="30"/>
    </row>
    <row r="156" spans="3:11" s="27" customFormat="1" x14ac:dyDescent="0.4">
      <c r="C156" s="28"/>
      <c r="D156" s="29"/>
      <c r="E156" s="29"/>
      <c r="F156" s="30"/>
      <c r="G156" s="30"/>
      <c r="H156" s="30"/>
      <c r="I156" s="30"/>
      <c r="J156" s="30"/>
      <c r="K156" s="30"/>
    </row>
    <row r="157" spans="3:11" s="27" customFormat="1" x14ac:dyDescent="0.4">
      <c r="C157" s="28"/>
      <c r="D157" s="29"/>
      <c r="E157" s="29"/>
      <c r="F157" s="30"/>
      <c r="G157" s="30"/>
      <c r="H157" s="30"/>
      <c r="I157" s="30"/>
      <c r="J157" s="30"/>
      <c r="K157" s="30"/>
    </row>
    <row r="158" spans="3:11" s="27" customFormat="1" x14ac:dyDescent="0.4">
      <c r="C158" s="28"/>
      <c r="D158" s="29"/>
      <c r="E158" s="29"/>
      <c r="F158" s="30"/>
      <c r="G158" s="30"/>
      <c r="H158" s="30"/>
      <c r="I158" s="30"/>
      <c r="J158" s="30"/>
      <c r="K158" s="30"/>
    </row>
    <row r="159" spans="3:11" s="27" customFormat="1" x14ac:dyDescent="0.4">
      <c r="C159" s="28"/>
      <c r="D159" s="29"/>
      <c r="E159" s="29"/>
      <c r="F159" s="30"/>
      <c r="G159" s="30"/>
      <c r="H159" s="30"/>
      <c r="I159" s="30"/>
      <c r="J159" s="30"/>
      <c r="K159" s="30"/>
    </row>
    <row r="160" spans="3:11" s="27" customFormat="1" x14ac:dyDescent="0.4">
      <c r="C160" s="28"/>
      <c r="D160" s="29"/>
      <c r="E160" s="29"/>
      <c r="F160" s="30"/>
      <c r="G160" s="30"/>
      <c r="H160" s="30"/>
      <c r="I160" s="30"/>
      <c r="J160" s="30"/>
      <c r="K160" s="30"/>
    </row>
    <row r="161" spans="3:11" s="27" customFormat="1" x14ac:dyDescent="0.4">
      <c r="C161" s="28"/>
      <c r="D161" s="29"/>
      <c r="E161" s="29"/>
      <c r="F161" s="30"/>
      <c r="G161" s="30"/>
      <c r="H161" s="30"/>
      <c r="I161" s="30"/>
      <c r="J161" s="30"/>
      <c r="K161" s="30"/>
    </row>
    <row r="162" spans="3:11" s="27" customFormat="1" x14ac:dyDescent="0.4">
      <c r="C162" s="28"/>
      <c r="D162" s="29"/>
      <c r="E162" s="29"/>
      <c r="F162" s="30"/>
      <c r="G162" s="30"/>
      <c r="H162" s="30"/>
      <c r="I162" s="30"/>
      <c r="J162" s="30"/>
      <c r="K162" s="30"/>
    </row>
    <row r="163" spans="3:11" s="27" customFormat="1" x14ac:dyDescent="0.4">
      <c r="C163" s="28"/>
      <c r="D163" s="29"/>
      <c r="E163" s="29"/>
      <c r="F163" s="30"/>
      <c r="G163" s="30"/>
      <c r="H163" s="30"/>
      <c r="I163" s="30"/>
      <c r="J163" s="30"/>
      <c r="K163" s="30"/>
    </row>
    <row r="164" spans="3:11" s="27" customFormat="1" x14ac:dyDescent="0.4">
      <c r="C164" s="28"/>
      <c r="D164" s="29"/>
      <c r="E164" s="29"/>
      <c r="F164" s="30"/>
      <c r="G164" s="30"/>
      <c r="H164" s="30"/>
      <c r="I164" s="30"/>
      <c r="J164" s="30"/>
      <c r="K164" s="30"/>
    </row>
    <row r="165" spans="3:11" s="27" customFormat="1" x14ac:dyDescent="0.4">
      <c r="C165" s="28"/>
      <c r="D165" s="29"/>
      <c r="E165" s="29"/>
      <c r="F165" s="30"/>
      <c r="G165" s="30"/>
      <c r="H165" s="30"/>
      <c r="I165" s="30"/>
      <c r="J165" s="30"/>
      <c r="K165" s="30"/>
    </row>
    <row r="166" spans="3:11" s="27" customFormat="1" x14ac:dyDescent="0.4">
      <c r="C166" s="28"/>
      <c r="D166" s="29"/>
      <c r="E166" s="29"/>
      <c r="F166" s="30"/>
      <c r="G166" s="30"/>
      <c r="H166" s="30"/>
      <c r="I166" s="30"/>
      <c r="J166" s="30"/>
      <c r="K166" s="30"/>
    </row>
    <row r="167" spans="3:11" s="27" customFormat="1" x14ac:dyDescent="0.4">
      <c r="C167" s="28"/>
      <c r="D167" s="29"/>
      <c r="E167" s="29"/>
      <c r="F167" s="30"/>
      <c r="G167" s="30"/>
      <c r="H167" s="30"/>
      <c r="I167" s="30"/>
      <c r="J167" s="30"/>
      <c r="K167" s="30"/>
    </row>
  </sheetData>
  <pageMargins left="0.70866141732283472" right="0.70866141732283472" top="0.74803149606299213" bottom="0.74803149606299213" header="0.31496062992125984" footer="0.31496062992125984"/>
  <pageSetup paperSize="9" scale="22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8FCB4-39FA-4CBD-8696-FF0DEAFAF84B}">
  <dimension ref="A1:W38"/>
  <sheetViews>
    <sheetView tabSelected="1" zoomScale="90" zoomScaleNormal="90" workbookViewId="0">
      <selection activeCell="I32" sqref="I32"/>
    </sheetView>
  </sheetViews>
  <sheetFormatPr defaultRowHeight="14.5" x14ac:dyDescent="0.35"/>
  <cols>
    <col min="13" max="13" width="62" customWidth="1"/>
    <col min="14" max="14" width="19.81640625" customWidth="1"/>
  </cols>
  <sheetData>
    <row r="1" spans="1:23" ht="25" x14ac:dyDescent="0.35">
      <c r="A1" s="125" t="s">
        <v>26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23" ht="20.5" thickBot="1" x14ac:dyDescent="0.45">
      <c r="A2" s="126" t="s">
        <v>27</v>
      </c>
      <c r="B2" s="2"/>
      <c r="C2" s="2"/>
      <c r="D2" s="2"/>
      <c r="E2" s="2"/>
      <c r="F2" s="2"/>
      <c r="G2" s="2"/>
      <c r="H2" s="2"/>
      <c r="J2" s="2"/>
      <c r="K2" s="2"/>
      <c r="L2" s="77" t="s">
        <v>28</v>
      </c>
      <c r="M2" s="77" t="s">
        <v>29</v>
      </c>
      <c r="N2" s="78" t="s">
        <v>30</v>
      </c>
      <c r="O2" s="77" t="s">
        <v>31</v>
      </c>
      <c r="P2" s="77" t="s">
        <v>32</v>
      </c>
      <c r="Q2" s="77" t="s">
        <v>33</v>
      </c>
      <c r="R2" s="77" t="s">
        <v>34</v>
      </c>
      <c r="S2" s="77" t="s">
        <v>35</v>
      </c>
      <c r="T2" s="77" t="s">
        <v>36</v>
      </c>
      <c r="U2" s="77" t="s">
        <v>37</v>
      </c>
      <c r="V2" s="77" t="s">
        <v>38</v>
      </c>
      <c r="W2" s="77" t="s">
        <v>39</v>
      </c>
    </row>
    <row r="3" spans="1:23" x14ac:dyDescent="0.35">
      <c r="A3" s="130">
        <v>3</v>
      </c>
      <c r="B3" s="103"/>
      <c r="C3" s="86" t="e">
        <v>#N/A</v>
      </c>
      <c r="D3" s="87" t="s">
        <v>40</v>
      </c>
      <c r="E3" s="87" t="e">
        <v>#N/A</v>
      </c>
      <c r="F3" s="113" t="s">
        <v>41</v>
      </c>
      <c r="G3" s="114" t="e">
        <v>#N/A</v>
      </c>
      <c r="H3" s="112" t="s">
        <v>42</v>
      </c>
      <c r="I3" s="115" t="e">
        <v>#N/A</v>
      </c>
      <c r="J3" s="2"/>
      <c r="K3" s="2"/>
      <c r="L3" s="80" t="s">
        <v>43</v>
      </c>
      <c r="M3" s="81" t="s">
        <v>44</v>
      </c>
      <c r="N3" s="81">
        <v>42720</v>
      </c>
      <c r="O3" s="82" t="s">
        <v>45</v>
      </c>
      <c r="P3" s="82">
        <v>1</v>
      </c>
      <c r="Q3" s="82">
        <v>2</v>
      </c>
      <c r="R3" s="82">
        <v>1</v>
      </c>
      <c r="S3" s="82">
        <v>0</v>
      </c>
      <c r="T3" s="82">
        <v>0</v>
      </c>
      <c r="U3" s="82">
        <v>1</v>
      </c>
      <c r="V3" s="96">
        <v>1</v>
      </c>
      <c r="W3" s="83" t="s">
        <v>46</v>
      </c>
    </row>
    <row r="4" spans="1:23" x14ac:dyDescent="0.35">
      <c r="A4" s="130"/>
      <c r="B4" s="110"/>
      <c r="C4" s="72" t="e">
        <v>#N/A</v>
      </c>
      <c r="D4" s="106" t="e">
        <v>#N/A</v>
      </c>
      <c r="E4" s="106" t="e">
        <v>#N/A</v>
      </c>
      <c r="F4" s="116" t="s">
        <v>47</v>
      </c>
      <c r="G4" s="117" t="e">
        <v>#N/A</v>
      </c>
      <c r="H4" s="119" t="s">
        <v>48</v>
      </c>
      <c r="I4" s="118" t="e">
        <v>#N/A</v>
      </c>
      <c r="J4" s="2"/>
      <c r="K4" s="2"/>
      <c r="L4" s="80" t="s">
        <v>49</v>
      </c>
      <c r="M4" s="81" t="s">
        <v>50</v>
      </c>
      <c r="N4" s="81">
        <v>43718</v>
      </c>
      <c r="O4" s="82" t="s">
        <v>51</v>
      </c>
      <c r="P4" s="82">
        <v>1</v>
      </c>
      <c r="Q4" s="82">
        <v>2</v>
      </c>
      <c r="R4" s="82">
        <v>1</v>
      </c>
      <c r="S4" s="82">
        <v>1</v>
      </c>
      <c r="T4" s="82">
        <v>0</v>
      </c>
      <c r="U4" s="82">
        <v>1</v>
      </c>
      <c r="V4" s="96">
        <v>1</v>
      </c>
      <c r="W4" s="83" t="s">
        <v>46</v>
      </c>
    </row>
    <row r="5" spans="1:23" x14ac:dyDescent="0.35">
      <c r="A5" s="130"/>
      <c r="B5" s="67" t="e">
        <v>#N/A</v>
      </c>
      <c r="C5" s="72" t="e">
        <v>#N/A</v>
      </c>
      <c r="D5" s="106" t="e">
        <v>#N/A</v>
      </c>
      <c r="E5" s="106" t="e">
        <v>#N/A</v>
      </c>
      <c r="F5" s="116"/>
      <c r="G5" s="117" t="e">
        <v>#N/A</v>
      </c>
      <c r="H5" s="119" t="e">
        <v>#N/A</v>
      </c>
      <c r="I5" s="118" t="e">
        <v>#N/A</v>
      </c>
      <c r="J5" s="2"/>
      <c r="K5" s="2"/>
      <c r="L5" s="80" t="s">
        <v>52</v>
      </c>
      <c r="M5" s="81" t="s">
        <v>53</v>
      </c>
      <c r="N5" s="81">
        <v>43781</v>
      </c>
      <c r="O5" s="82" t="s">
        <v>45</v>
      </c>
      <c r="P5" s="82">
        <v>2</v>
      </c>
      <c r="Q5" s="82">
        <v>2</v>
      </c>
      <c r="R5" s="82">
        <v>0</v>
      </c>
      <c r="S5" s="82">
        <v>2</v>
      </c>
      <c r="T5" s="82">
        <v>1</v>
      </c>
      <c r="U5" s="82">
        <v>0</v>
      </c>
      <c r="V5" s="96">
        <v>3</v>
      </c>
      <c r="W5" s="83" t="s">
        <v>46</v>
      </c>
    </row>
    <row r="6" spans="1:23" x14ac:dyDescent="0.35">
      <c r="A6" s="130"/>
      <c r="B6" s="67" t="e">
        <v>#N/A</v>
      </c>
      <c r="C6" s="72" t="e">
        <v>#N/A</v>
      </c>
      <c r="D6" s="106" t="e">
        <v>#N/A</v>
      </c>
      <c r="E6" s="106" t="e">
        <v>#N/A</v>
      </c>
      <c r="F6" s="116" t="e">
        <v>#N/A</v>
      </c>
      <c r="G6" s="117" t="e">
        <v>#N/A</v>
      </c>
      <c r="H6" s="119" t="e">
        <v>#N/A</v>
      </c>
      <c r="I6" s="118" t="e">
        <v>#N/A</v>
      </c>
      <c r="J6" s="2"/>
      <c r="K6" s="2"/>
      <c r="L6" s="80" t="s">
        <v>54</v>
      </c>
      <c r="M6" s="81" t="s">
        <v>55</v>
      </c>
      <c r="N6" s="81">
        <v>44032</v>
      </c>
      <c r="O6" s="82" t="s">
        <v>45</v>
      </c>
      <c r="P6" s="82">
        <v>1</v>
      </c>
      <c r="Q6" s="82">
        <v>2</v>
      </c>
      <c r="R6" s="82">
        <v>2</v>
      </c>
      <c r="S6" s="82">
        <v>2</v>
      </c>
      <c r="T6" s="82">
        <v>1</v>
      </c>
      <c r="U6" s="82">
        <v>0</v>
      </c>
      <c r="V6" s="96">
        <v>2</v>
      </c>
      <c r="W6" s="83" t="s">
        <v>46</v>
      </c>
    </row>
    <row r="7" spans="1:23" x14ac:dyDescent="0.35">
      <c r="A7" s="130"/>
      <c r="B7" s="67" t="e">
        <v>#N/A</v>
      </c>
      <c r="C7" s="72" t="e">
        <v>#N/A</v>
      </c>
      <c r="D7" s="106" t="e">
        <v>#N/A</v>
      </c>
      <c r="E7" s="106" t="e">
        <v>#N/A</v>
      </c>
      <c r="F7" s="116" t="e">
        <v>#N/A</v>
      </c>
      <c r="G7" s="117" t="e">
        <v>#N/A</v>
      </c>
      <c r="H7" s="119" t="e">
        <v>#N/A</v>
      </c>
      <c r="I7" s="118" t="e">
        <v>#N/A</v>
      </c>
      <c r="J7" s="2"/>
      <c r="K7" s="2"/>
      <c r="L7" s="84" t="s">
        <v>56</v>
      </c>
      <c r="M7" s="81" t="s">
        <v>57</v>
      </c>
      <c r="N7" s="81">
        <v>44343</v>
      </c>
      <c r="O7" s="82" t="s">
        <v>51</v>
      </c>
      <c r="P7" s="82">
        <v>0</v>
      </c>
      <c r="Q7" s="82">
        <v>2</v>
      </c>
      <c r="R7" s="82">
        <v>2</v>
      </c>
      <c r="S7" s="82">
        <v>1</v>
      </c>
      <c r="T7" s="82">
        <v>0</v>
      </c>
      <c r="U7" s="82">
        <v>1</v>
      </c>
      <c r="V7" s="96">
        <v>1</v>
      </c>
      <c r="W7" s="83" t="s">
        <v>46</v>
      </c>
    </row>
    <row r="8" spans="1:23" x14ac:dyDescent="0.35">
      <c r="A8" s="130"/>
      <c r="B8" s="74" t="e">
        <v>#N/A</v>
      </c>
      <c r="C8" s="70" t="e">
        <v>#N/A</v>
      </c>
      <c r="D8" s="106" t="e">
        <v>#N/A</v>
      </c>
      <c r="E8" s="106" t="e">
        <v>#N/A</v>
      </c>
      <c r="F8" s="128" t="e">
        <v>#N/A</v>
      </c>
      <c r="G8" s="117" t="e">
        <v>#N/A</v>
      </c>
      <c r="H8" s="119" t="e">
        <v>#N/A</v>
      </c>
      <c r="I8" s="118" t="e">
        <v>#N/A</v>
      </c>
      <c r="J8" s="2"/>
      <c r="K8" s="2"/>
      <c r="L8" s="84" t="s">
        <v>58</v>
      </c>
      <c r="M8" s="81" t="s">
        <v>59</v>
      </c>
      <c r="N8" s="81">
        <v>44361</v>
      </c>
      <c r="O8" s="82" t="s">
        <v>45</v>
      </c>
      <c r="P8" s="82">
        <v>3</v>
      </c>
      <c r="Q8" s="82">
        <v>2</v>
      </c>
      <c r="R8" s="82">
        <v>0</v>
      </c>
      <c r="S8" s="82">
        <v>2</v>
      </c>
      <c r="T8" s="82">
        <v>1</v>
      </c>
      <c r="U8" s="82">
        <v>1</v>
      </c>
      <c r="V8" s="96">
        <v>3</v>
      </c>
      <c r="W8" s="83" t="s">
        <v>60</v>
      </c>
    </row>
    <row r="9" spans="1:23" x14ac:dyDescent="0.35">
      <c r="A9" s="130">
        <v>2</v>
      </c>
      <c r="B9" s="67"/>
      <c r="C9" s="107" t="e">
        <v>#N/A</v>
      </c>
      <c r="D9" s="69" t="s">
        <v>61</v>
      </c>
      <c r="E9" s="88" t="e">
        <v>#N/A</v>
      </c>
      <c r="F9" s="71" t="s">
        <v>62</v>
      </c>
      <c r="G9" s="90" t="e">
        <v>#N/A</v>
      </c>
      <c r="H9" s="120" t="s">
        <v>63</v>
      </c>
      <c r="I9" s="121" t="e">
        <v>#N/A</v>
      </c>
      <c r="J9" s="2"/>
      <c r="K9" s="2"/>
      <c r="L9" s="80" t="s">
        <v>64</v>
      </c>
      <c r="M9" s="81" t="s">
        <v>65</v>
      </c>
      <c r="N9" s="81">
        <v>44385</v>
      </c>
      <c r="O9" s="82" t="s">
        <v>45</v>
      </c>
      <c r="P9" s="82">
        <v>1</v>
      </c>
      <c r="Q9" s="82">
        <v>2</v>
      </c>
      <c r="R9" s="82">
        <v>1</v>
      </c>
      <c r="S9" s="82">
        <v>2</v>
      </c>
      <c r="T9" s="82">
        <v>0</v>
      </c>
      <c r="U9" s="82">
        <v>0</v>
      </c>
      <c r="V9" s="96">
        <v>2</v>
      </c>
      <c r="W9" s="83" t="s">
        <v>46</v>
      </c>
    </row>
    <row r="10" spans="1:23" x14ac:dyDescent="0.35">
      <c r="A10" s="130"/>
      <c r="B10" s="67" t="e">
        <v>#N/A</v>
      </c>
      <c r="C10" s="107" t="e">
        <v>#N/A</v>
      </c>
      <c r="D10" s="66"/>
      <c r="E10" s="107" t="e">
        <v>#N/A</v>
      </c>
      <c r="F10" s="71" t="s">
        <v>66</v>
      </c>
      <c r="G10" s="64" t="e">
        <v>#N/A</v>
      </c>
      <c r="H10" s="116" t="e">
        <v>#N/A</v>
      </c>
      <c r="I10" s="122" t="e">
        <v>#N/A</v>
      </c>
      <c r="J10" s="2"/>
      <c r="K10" s="2"/>
      <c r="L10" s="80" t="s">
        <v>67</v>
      </c>
      <c r="M10" s="81" t="s">
        <v>68</v>
      </c>
      <c r="N10" s="81">
        <v>44459</v>
      </c>
      <c r="O10" s="82" t="s">
        <v>45</v>
      </c>
      <c r="P10" s="82">
        <v>1</v>
      </c>
      <c r="Q10" s="82">
        <v>1</v>
      </c>
      <c r="R10" s="82">
        <v>2</v>
      </c>
      <c r="S10" s="82">
        <v>2</v>
      </c>
      <c r="T10" s="82">
        <v>1</v>
      </c>
      <c r="U10" s="82">
        <v>0</v>
      </c>
      <c r="V10" s="96">
        <v>1</v>
      </c>
      <c r="W10" s="83" t="s">
        <v>69</v>
      </c>
    </row>
    <row r="11" spans="1:23" x14ac:dyDescent="0.35">
      <c r="A11" s="130"/>
      <c r="B11" s="67" t="e">
        <v>#N/A</v>
      </c>
      <c r="C11" s="107" t="e">
        <v>#N/A</v>
      </c>
      <c r="D11" s="66" t="e">
        <v>#N/A</v>
      </c>
      <c r="E11" s="107" t="e">
        <v>#N/A</v>
      </c>
      <c r="F11" s="111"/>
      <c r="G11" s="64" t="e">
        <v>#N/A</v>
      </c>
      <c r="H11" s="116" t="e">
        <v>#N/A</v>
      </c>
      <c r="I11" s="122" t="e">
        <v>#N/A</v>
      </c>
      <c r="J11" s="2"/>
      <c r="K11" s="2"/>
      <c r="L11" s="80" t="s">
        <v>70</v>
      </c>
      <c r="M11" s="81" t="s">
        <v>71</v>
      </c>
      <c r="N11" s="81">
        <v>44502</v>
      </c>
      <c r="O11" s="82" t="s">
        <v>51</v>
      </c>
      <c r="P11" s="82">
        <v>3</v>
      </c>
      <c r="Q11" s="82">
        <v>3</v>
      </c>
      <c r="R11" s="82">
        <v>2</v>
      </c>
      <c r="S11" s="82">
        <v>2</v>
      </c>
      <c r="T11" s="82">
        <v>0</v>
      </c>
      <c r="U11" s="82">
        <v>0</v>
      </c>
      <c r="V11" s="96">
        <v>3</v>
      </c>
      <c r="W11" s="83" t="s">
        <v>46</v>
      </c>
    </row>
    <row r="12" spans="1:23" x14ac:dyDescent="0.35">
      <c r="A12" s="130"/>
      <c r="B12" s="67" t="e">
        <v>#N/A</v>
      </c>
      <c r="C12" s="107" t="e">
        <v>#N/A</v>
      </c>
      <c r="D12" s="66" t="e">
        <v>#N/A</v>
      </c>
      <c r="E12" s="107" t="e">
        <v>#N/A</v>
      </c>
      <c r="F12" s="71" t="e">
        <v>#N/A</v>
      </c>
      <c r="G12" s="64" t="e">
        <v>#N/A</v>
      </c>
      <c r="H12" s="116" t="e">
        <v>#N/A</v>
      </c>
      <c r="I12" s="122" t="e">
        <v>#N/A</v>
      </c>
      <c r="J12" s="2"/>
      <c r="K12" s="2"/>
      <c r="L12" s="80" t="s">
        <v>72</v>
      </c>
      <c r="M12" s="81" t="s">
        <v>73</v>
      </c>
      <c r="N12" s="81">
        <v>44572</v>
      </c>
      <c r="O12" s="82" t="s">
        <v>51</v>
      </c>
      <c r="P12" s="82">
        <v>0</v>
      </c>
      <c r="Q12" s="82">
        <v>1</v>
      </c>
      <c r="R12" s="82">
        <v>1</v>
      </c>
      <c r="S12" s="82">
        <v>0</v>
      </c>
      <c r="T12" s="82">
        <v>0</v>
      </c>
      <c r="U12" s="82">
        <v>0</v>
      </c>
      <c r="V12" s="96">
        <v>0</v>
      </c>
      <c r="W12" s="83" t="s">
        <v>69</v>
      </c>
    </row>
    <row r="13" spans="1:23" x14ac:dyDescent="0.35">
      <c r="A13" s="130"/>
      <c r="B13" s="67" t="e">
        <v>#N/A</v>
      </c>
      <c r="C13" s="107" t="e">
        <v>#N/A</v>
      </c>
      <c r="D13" s="66" t="e">
        <v>#N/A</v>
      </c>
      <c r="E13" s="107" t="e">
        <v>#N/A</v>
      </c>
      <c r="F13" s="71" t="e">
        <v>#N/A</v>
      </c>
      <c r="G13" s="64" t="e">
        <v>#N/A</v>
      </c>
      <c r="H13" s="116" t="e">
        <v>#N/A</v>
      </c>
      <c r="I13" s="122" t="e">
        <v>#N/A</v>
      </c>
      <c r="J13" s="2"/>
      <c r="K13" s="2"/>
      <c r="L13" s="85" t="s">
        <v>74</v>
      </c>
      <c r="M13" s="81" t="s">
        <v>75</v>
      </c>
      <c r="N13" s="81">
        <v>44691</v>
      </c>
      <c r="O13" s="82" t="s">
        <v>76</v>
      </c>
      <c r="P13" s="82">
        <v>0</v>
      </c>
      <c r="Q13" s="82">
        <v>0</v>
      </c>
      <c r="R13" s="82">
        <v>0</v>
      </c>
      <c r="S13" s="82">
        <v>0</v>
      </c>
      <c r="T13" s="82">
        <v>0</v>
      </c>
      <c r="U13" s="82">
        <v>0</v>
      </c>
      <c r="V13" s="96">
        <v>0</v>
      </c>
      <c r="W13" s="83" t="s">
        <v>69</v>
      </c>
    </row>
    <row r="14" spans="1:23" x14ac:dyDescent="0.35">
      <c r="A14" s="130"/>
      <c r="B14" s="67" t="e">
        <v>#N/A</v>
      </c>
      <c r="C14" s="107" t="e">
        <v>#N/A</v>
      </c>
      <c r="D14" s="66" t="e">
        <v>#N/A</v>
      </c>
      <c r="E14" s="107" t="e">
        <v>#N/A</v>
      </c>
      <c r="F14" s="71" t="e">
        <v>#N/A</v>
      </c>
      <c r="G14" s="64" t="e">
        <v>#N/A</v>
      </c>
      <c r="H14" s="116" t="e">
        <v>#N/A</v>
      </c>
      <c r="I14" s="122" t="e">
        <v>#N/A</v>
      </c>
      <c r="J14" s="2"/>
      <c r="K14" s="2"/>
      <c r="L14" s="80" t="s">
        <v>77</v>
      </c>
      <c r="M14" s="81" t="s">
        <v>78</v>
      </c>
      <c r="N14" s="81">
        <v>44691</v>
      </c>
      <c r="O14" s="82" t="s">
        <v>51</v>
      </c>
      <c r="P14" s="82">
        <v>2</v>
      </c>
      <c r="Q14" s="82">
        <v>2</v>
      </c>
      <c r="R14" s="82">
        <v>1</v>
      </c>
      <c r="S14" s="82">
        <v>2</v>
      </c>
      <c r="T14" s="82">
        <v>0</v>
      </c>
      <c r="U14" s="82">
        <v>0</v>
      </c>
      <c r="V14" s="96">
        <v>1</v>
      </c>
      <c r="W14" s="83" t="s">
        <v>69</v>
      </c>
    </row>
    <row r="15" spans="1:23" x14ac:dyDescent="0.35">
      <c r="A15" s="130">
        <v>1</v>
      </c>
      <c r="B15" s="91" t="s">
        <v>79</v>
      </c>
      <c r="C15" s="92" t="e">
        <v>#N/A</v>
      </c>
      <c r="D15" s="69" t="s">
        <v>49</v>
      </c>
      <c r="E15" s="88" t="e">
        <v>#N/A</v>
      </c>
      <c r="F15" s="69" t="s">
        <v>43</v>
      </c>
      <c r="G15" s="88" t="e">
        <v>#N/A</v>
      </c>
      <c r="H15" s="89" t="s">
        <v>58</v>
      </c>
      <c r="I15" s="93" t="e">
        <v>#N/A</v>
      </c>
      <c r="J15" s="2"/>
      <c r="K15" s="2"/>
      <c r="L15" s="80" t="s">
        <v>80</v>
      </c>
      <c r="M15" s="81" t="s">
        <v>81</v>
      </c>
      <c r="N15" s="81">
        <v>44691</v>
      </c>
      <c r="O15" s="82" t="s">
        <v>45</v>
      </c>
      <c r="P15" s="79">
        <v>2</v>
      </c>
      <c r="Q15" s="79">
        <v>3</v>
      </c>
      <c r="R15" s="79">
        <v>1</v>
      </c>
      <c r="S15" s="79">
        <v>2</v>
      </c>
      <c r="T15" s="79">
        <v>0</v>
      </c>
      <c r="U15" s="79">
        <v>1</v>
      </c>
      <c r="V15" s="97">
        <v>2</v>
      </c>
      <c r="W15" s="83" t="s">
        <v>46</v>
      </c>
    </row>
    <row r="16" spans="1:23" x14ac:dyDescent="0.35">
      <c r="A16" s="130"/>
      <c r="B16" s="61" t="s">
        <v>82</v>
      </c>
      <c r="C16" s="108" t="e">
        <v>#N/A</v>
      </c>
      <c r="D16" s="66" t="s">
        <v>56</v>
      </c>
      <c r="E16" s="107" t="e">
        <v>#N/A</v>
      </c>
      <c r="F16" s="66" t="s">
        <v>80</v>
      </c>
      <c r="G16" s="123" t="e">
        <v>#N/A</v>
      </c>
      <c r="H16" s="71" t="e">
        <v>#N/A</v>
      </c>
      <c r="I16" s="73" t="e">
        <v>#N/A</v>
      </c>
      <c r="J16" s="2"/>
      <c r="K16" s="2"/>
      <c r="L16" s="85" t="s">
        <v>40</v>
      </c>
      <c r="M16" s="81" t="s">
        <v>83</v>
      </c>
      <c r="N16" s="81">
        <v>44834</v>
      </c>
      <c r="O16" s="82" t="s">
        <v>45</v>
      </c>
      <c r="P16" s="82">
        <v>1</v>
      </c>
      <c r="Q16" s="82">
        <v>2</v>
      </c>
      <c r="R16" s="82">
        <v>3</v>
      </c>
      <c r="S16" s="82">
        <v>0</v>
      </c>
      <c r="T16" s="82">
        <v>0</v>
      </c>
      <c r="U16" s="82">
        <v>3</v>
      </c>
      <c r="V16" s="96">
        <v>1</v>
      </c>
      <c r="W16" s="83" t="s">
        <v>60</v>
      </c>
    </row>
    <row r="17" spans="1:23" x14ac:dyDescent="0.35">
      <c r="A17" s="130"/>
      <c r="B17" s="61" t="s">
        <v>84</v>
      </c>
      <c r="C17" s="108" t="e">
        <v>#N/A</v>
      </c>
      <c r="D17" s="66" t="s">
        <v>85</v>
      </c>
      <c r="E17" s="107" t="e">
        <v>#N/A</v>
      </c>
      <c r="F17" s="66" t="s">
        <v>86</v>
      </c>
      <c r="G17" s="107" t="e">
        <v>#N/A</v>
      </c>
      <c r="H17" s="71" t="e">
        <v>#N/A</v>
      </c>
      <c r="I17" s="73" t="e">
        <v>#N/A</v>
      </c>
      <c r="J17" s="2"/>
      <c r="K17" s="2"/>
      <c r="L17" s="85" t="s">
        <v>85</v>
      </c>
      <c r="M17" s="81" t="str">
        <f>VLOOKUP(L17,'[1]Modification Directory'!$A:$F,2,0)</f>
        <v>Accessing Consumption Data on behalf of SEC Parties</v>
      </c>
      <c r="N17" s="81">
        <v>44844</v>
      </c>
      <c r="O17" s="82" t="s">
        <v>45</v>
      </c>
      <c r="P17" s="96">
        <v>0</v>
      </c>
      <c r="Q17" s="96">
        <v>1</v>
      </c>
      <c r="R17" s="96">
        <v>1</v>
      </c>
      <c r="S17" s="96">
        <v>0</v>
      </c>
      <c r="T17" s="96">
        <v>1</v>
      </c>
      <c r="U17" s="96">
        <v>1</v>
      </c>
      <c r="V17" s="96">
        <v>1</v>
      </c>
      <c r="W17" s="83" t="s">
        <v>46</v>
      </c>
    </row>
    <row r="18" spans="1:23" x14ac:dyDescent="0.35">
      <c r="A18" s="130"/>
      <c r="B18" s="146" t="s">
        <v>210</v>
      </c>
      <c r="C18" s="108" t="e">
        <v>#N/A</v>
      </c>
      <c r="D18" s="66" t="s">
        <v>87</v>
      </c>
      <c r="E18" s="107" t="e">
        <v>#N/A</v>
      </c>
      <c r="F18" s="66" t="s">
        <v>88</v>
      </c>
      <c r="G18" s="107" t="e">
        <v>#N/A</v>
      </c>
      <c r="H18" s="71" t="e">
        <v>#N/A</v>
      </c>
      <c r="I18" s="73" t="e">
        <v>#N/A</v>
      </c>
      <c r="J18" s="2"/>
      <c r="K18" s="2"/>
      <c r="L18" s="85" t="s">
        <v>86</v>
      </c>
      <c r="M18" s="81" t="s">
        <v>89</v>
      </c>
      <c r="N18" s="81">
        <v>44872</v>
      </c>
      <c r="O18" s="82" t="s">
        <v>45</v>
      </c>
      <c r="P18" s="82">
        <v>2</v>
      </c>
      <c r="Q18" s="82">
        <v>2</v>
      </c>
      <c r="R18" s="82">
        <v>2</v>
      </c>
      <c r="S18" s="82">
        <v>1</v>
      </c>
      <c r="T18" s="82">
        <v>0</v>
      </c>
      <c r="U18" s="82">
        <v>1</v>
      </c>
      <c r="V18" s="96">
        <v>2</v>
      </c>
      <c r="W18" s="83" t="s">
        <v>46</v>
      </c>
    </row>
    <row r="19" spans="1:23" x14ac:dyDescent="0.35">
      <c r="A19" s="130"/>
      <c r="B19" s="61" t="e">
        <v>#N/A</v>
      </c>
      <c r="C19" s="108" t="e">
        <v>#N/A</v>
      </c>
      <c r="D19" s="66" t="s">
        <v>92</v>
      </c>
      <c r="E19" s="107" t="e">
        <v>#N/A</v>
      </c>
      <c r="F19" s="66" t="s">
        <v>90</v>
      </c>
      <c r="G19" s="107" t="e">
        <v>#N/A</v>
      </c>
      <c r="H19" s="71" t="e">
        <v>#N/A</v>
      </c>
      <c r="I19" s="73" t="e">
        <v>#N/A</v>
      </c>
      <c r="J19" s="2"/>
      <c r="K19" s="2"/>
      <c r="L19" s="85" t="s">
        <v>63</v>
      </c>
      <c r="M19" s="81" t="s">
        <v>91</v>
      </c>
      <c r="N19" s="81">
        <v>44935</v>
      </c>
      <c r="O19" s="82" t="s">
        <v>45</v>
      </c>
      <c r="P19" s="82">
        <v>3</v>
      </c>
      <c r="Q19" s="82">
        <v>2</v>
      </c>
      <c r="R19" s="82">
        <v>0</v>
      </c>
      <c r="S19" s="82">
        <v>2</v>
      </c>
      <c r="T19" s="82">
        <v>0</v>
      </c>
      <c r="U19" s="82">
        <v>2</v>
      </c>
      <c r="V19" s="96">
        <v>3</v>
      </c>
      <c r="W19" s="83" t="s">
        <v>60</v>
      </c>
    </row>
    <row r="20" spans="1:23" x14ac:dyDescent="0.35">
      <c r="A20" s="130"/>
      <c r="B20" s="61" t="e">
        <v>#N/A</v>
      </c>
      <c r="C20" s="108" t="e">
        <v>#N/A</v>
      </c>
      <c r="D20" s="66"/>
      <c r="E20" s="107" t="e">
        <v>#N/A</v>
      </c>
      <c r="F20" s="66" t="e">
        <v>#N/A</v>
      </c>
      <c r="G20" s="107" t="e">
        <v>#N/A</v>
      </c>
      <c r="H20" s="71" t="e">
        <v>#N/A</v>
      </c>
      <c r="I20" s="73" t="e">
        <v>#N/A</v>
      </c>
      <c r="J20" s="2"/>
      <c r="K20" s="2"/>
      <c r="L20" s="85" t="s">
        <v>41</v>
      </c>
      <c r="M20" s="81" t="s">
        <v>93</v>
      </c>
      <c r="N20" s="81">
        <v>44965</v>
      </c>
      <c r="O20" s="82" t="s">
        <v>45</v>
      </c>
      <c r="P20" s="82">
        <v>1</v>
      </c>
      <c r="Q20" s="82">
        <v>2</v>
      </c>
      <c r="R20" s="82">
        <v>0</v>
      </c>
      <c r="S20" s="82">
        <v>1</v>
      </c>
      <c r="T20" s="82">
        <v>2</v>
      </c>
      <c r="U20" s="82">
        <v>3</v>
      </c>
      <c r="V20" s="96">
        <v>2</v>
      </c>
      <c r="W20" s="83" t="s">
        <v>60</v>
      </c>
    </row>
    <row r="21" spans="1:23" x14ac:dyDescent="0.35">
      <c r="A21" s="130">
        <v>0</v>
      </c>
      <c r="B21" s="91" t="s">
        <v>72</v>
      </c>
      <c r="C21" s="92" t="e">
        <v>#N/A</v>
      </c>
      <c r="D21" s="94" t="s">
        <v>67</v>
      </c>
      <c r="E21" s="92" t="e">
        <v>#N/A</v>
      </c>
      <c r="F21" s="69" t="s">
        <v>54</v>
      </c>
      <c r="G21" s="88" t="e">
        <v>#N/A</v>
      </c>
      <c r="H21" s="69" t="s">
        <v>52</v>
      </c>
      <c r="I21" s="68" t="e">
        <v>#N/A</v>
      </c>
      <c r="J21" s="2"/>
      <c r="K21" s="2"/>
      <c r="L21" s="85" t="s">
        <v>62</v>
      </c>
      <c r="M21" s="81" t="s">
        <v>94</v>
      </c>
      <c r="N21" s="81">
        <v>44970</v>
      </c>
      <c r="O21" s="82" t="s">
        <v>45</v>
      </c>
      <c r="P21" s="82">
        <v>0</v>
      </c>
      <c r="Q21" s="82">
        <v>2</v>
      </c>
      <c r="R21" s="82">
        <v>1</v>
      </c>
      <c r="S21" s="82">
        <v>2</v>
      </c>
      <c r="T21" s="82">
        <v>2</v>
      </c>
      <c r="U21" s="82">
        <v>2</v>
      </c>
      <c r="V21" s="96">
        <v>2</v>
      </c>
      <c r="W21" s="83" t="s">
        <v>60</v>
      </c>
    </row>
    <row r="22" spans="1:23" x14ac:dyDescent="0.35">
      <c r="A22" s="130"/>
      <c r="B22" s="61" t="s">
        <v>74</v>
      </c>
      <c r="C22" s="108" t="e">
        <v>#N/A</v>
      </c>
      <c r="D22" s="60" t="s">
        <v>77</v>
      </c>
      <c r="E22" s="108" t="e">
        <v>#N/A</v>
      </c>
      <c r="F22" s="66" t="s">
        <v>64</v>
      </c>
      <c r="G22" s="107" t="e">
        <v>#N/A</v>
      </c>
      <c r="H22" s="66" t="s">
        <v>70</v>
      </c>
      <c r="I22" s="65" t="e">
        <v>#N/A</v>
      </c>
      <c r="J22" s="2"/>
      <c r="K22" s="2"/>
      <c r="L22" s="85" t="s">
        <v>95</v>
      </c>
      <c r="M22" s="81" t="s">
        <v>97</v>
      </c>
      <c r="N22" s="81">
        <v>44971</v>
      </c>
      <c r="O22" s="82" t="s">
        <v>51</v>
      </c>
      <c r="P22" s="82">
        <v>0</v>
      </c>
      <c r="Q22" s="82">
        <v>0</v>
      </c>
      <c r="R22" s="82">
        <v>0</v>
      </c>
      <c r="S22" s="82">
        <v>1</v>
      </c>
      <c r="T22" s="82">
        <v>0</v>
      </c>
      <c r="U22" s="82">
        <v>0</v>
      </c>
      <c r="V22" s="96">
        <v>0</v>
      </c>
      <c r="W22" s="83" t="s">
        <v>69</v>
      </c>
    </row>
    <row r="23" spans="1:23" x14ac:dyDescent="0.35">
      <c r="A23" s="130"/>
      <c r="B23" s="61" t="s">
        <v>95</v>
      </c>
      <c r="C23" s="108" t="e">
        <v>#N/A</v>
      </c>
      <c r="D23" s="60" t="s">
        <v>96</v>
      </c>
      <c r="E23" s="108" t="e">
        <v>#N/A</v>
      </c>
      <c r="F23" s="66"/>
      <c r="G23" s="107" t="e">
        <v>#N/A</v>
      </c>
      <c r="H23" s="66" t="e">
        <v>#N/A</v>
      </c>
      <c r="I23" s="65" t="e">
        <v>#N/A</v>
      </c>
      <c r="J23" s="2"/>
      <c r="K23" s="2"/>
      <c r="L23" s="85" t="s">
        <v>79</v>
      </c>
      <c r="M23" s="81" t="s">
        <v>99</v>
      </c>
      <c r="N23" s="81">
        <v>44971</v>
      </c>
      <c r="O23" s="82" t="s">
        <v>45</v>
      </c>
      <c r="P23" s="82">
        <v>0</v>
      </c>
      <c r="Q23" s="82">
        <v>0</v>
      </c>
      <c r="R23" s="82">
        <v>0</v>
      </c>
      <c r="S23" s="82">
        <v>2</v>
      </c>
      <c r="T23" s="82">
        <v>0</v>
      </c>
      <c r="U23" s="82">
        <v>1</v>
      </c>
      <c r="V23" s="96">
        <v>0</v>
      </c>
      <c r="W23" s="83" t="s">
        <v>69</v>
      </c>
    </row>
    <row r="24" spans="1:23" x14ac:dyDescent="0.35">
      <c r="A24" s="130"/>
      <c r="B24" s="61"/>
      <c r="C24" s="108" t="e">
        <v>#N/A</v>
      </c>
      <c r="D24" s="147" t="s">
        <v>98</v>
      </c>
      <c r="E24" s="108" t="e">
        <v>#N/A</v>
      </c>
      <c r="F24" s="66"/>
      <c r="G24" s="107" t="e">
        <v>#N/A</v>
      </c>
      <c r="H24" s="66" t="e">
        <v>#N/A</v>
      </c>
      <c r="I24" s="65" t="e">
        <v>#N/A</v>
      </c>
      <c r="J24" s="2"/>
      <c r="K24" s="2"/>
      <c r="L24" s="85" t="s">
        <v>82</v>
      </c>
      <c r="M24" s="81" t="s">
        <v>100</v>
      </c>
      <c r="N24" s="81">
        <v>44999</v>
      </c>
      <c r="O24" s="82" t="s">
        <v>51</v>
      </c>
      <c r="P24" s="82">
        <v>0</v>
      </c>
      <c r="Q24" s="82">
        <v>1</v>
      </c>
      <c r="R24" s="82">
        <v>1</v>
      </c>
      <c r="S24" s="82">
        <v>1</v>
      </c>
      <c r="T24" s="82">
        <v>0</v>
      </c>
      <c r="U24" s="82">
        <v>1</v>
      </c>
      <c r="V24" s="96">
        <v>0</v>
      </c>
      <c r="W24" s="83" t="s">
        <v>69</v>
      </c>
    </row>
    <row r="25" spans="1:23" x14ac:dyDescent="0.35">
      <c r="A25" s="130"/>
      <c r="B25" s="61"/>
      <c r="C25" s="108" t="e">
        <v>#N/A</v>
      </c>
      <c r="D25" s="60"/>
      <c r="E25" s="108" t="e">
        <v>#N/A</v>
      </c>
      <c r="F25" s="66" t="e">
        <v>#N/A</v>
      </c>
      <c r="G25" s="107" t="e">
        <v>#N/A</v>
      </c>
      <c r="H25" s="66" t="e">
        <v>#N/A</v>
      </c>
      <c r="I25" s="65" t="e">
        <v>#N/A</v>
      </c>
      <c r="J25" s="2"/>
      <c r="K25" s="2"/>
      <c r="L25" s="85" t="s">
        <v>87</v>
      </c>
      <c r="M25" s="100" t="s">
        <v>101</v>
      </c>
      <c r="N25" s="100">
        <v>45019</v>
      </c>
      <c r="O25" s="101" t="s">
        <v>45</v>
      </c>
      <c r="P25" s="101">
        <v>0</v>
      </c>
      <c r="Q25" s="101">
        <v>3</v>
      </c>
      <c r="R25" s="101">
        <v>1</v>
      </c>
      <c r="S25" s="101">
        <v>1</v>
      </c>
      <c r="T25" s="101">
        <v>0</v>
      </c>
      <c r="U25" s="101">
        <v>1</v>
      </c>
      <c r="V25" s="102">
        <v>1</v>
      </c>
      <c r="W25" s="83" t="s">
        <v>46</v>
      </c>
    </row>
    <row r="26" spans="1:23" ht="15" thickBot="1" x14ac:dyDescent="0.4">
      <c r="A26" s="130"/>
      <c r="B26" s="75" t="e">
        <v>#N/A</v>
      </c>
      <c r="C26" s="76" t="e">
        <v>#N/A</v>
      </c>
      <c r="D26" s="109"/>
      <c r="E26" s="76" t="e">
        <v>#N/A</v>
      </c>
      <c r="F26" s="63" t="e">
        <v>#N/A</v>
      </c>
      <c r="G26" s="95" t="e">
        <v>#N/A</v>
      </c>
      <c r="H26" s="63" t="e">
        <v>#N/A</v>
      </c>
      <c r="I26" s="62" t="e">
        <v>#N/A</v>
      </c>
      <c r="J26" s="2"/>
      <c r="K26" s="2"/>
      <c r="L26" s="85" t="s">
        <v>84</v>
      </c>
      <c r="M26" s="81" t="str">
        <f>VLOOKUP(L26,'[1]Modification Directory'!$A:$F,2,0)</f>
        <v>Device Alerts for Smart Meter Credit Replenishment</v>
      </c>
      <c r="N26" s="81">
        <v>45146</v>
      </c>
      <c r="O26" s="82" t="s">
        <v>45</v>
      </c>
      <c r="P26" s="82">
        <v>0</v>
      </c>
      <c r="Q26" s="82">
        <v>2</v>
      </c>
      <c r="R26" s="82">
        <v>0</v>
      </c>
      <c r="S26" s="82">
        <v>1</v>
      </c>
      <c r="T26" s="82">
        <v>0</v>
      </c>
      <c r="U26" s="82">
        <v>1</v>
      </c>
      <c r="V26" s="96">
        <v>0</v>
      </c>
      <c r="W26" s="83" t="s">
        <v>69</v>
      </c>
    </row>
    <row r="27" spans="1:23" ht="20" x14ac:dyDescent="0.35">
      <c r="A27" s="2"/>
      <c r="B27" s="129">
        <v>0</v>
      </c>
      <c r="C27" s="129"/>
      <c r="D27" s="129">
        <v>1</v>
      </c>
      <c r="E27" s="129"/>
      <c r="F27" s="129">
        <v>2</v>
      </c>
      <c r="G27" s="129"/>
      <c r="H27" s="129">
        <v>3</v>
      </c>
      <c r="I27" s="129"/>
      <c r="J27" s="124" t="s">
        <v>102</v>
      </c>
      <c r="K27" s="2"/>
      <c r="L27" s="85" t="s">
        <v>61</v>
      </c>
      <c r="M27" s="104" t="s">
        <v>103</v>
      </c>
      <c r="N27" s="105">
        <v>45168</v>
      </c>
      <c r="O27" s="82" t="s">
        <v>45</v>
      </c>
      <c r="P27" s="82">
        <v>1</v>
      </c>
      <c r="Q27" s="82">
        <v>0</v>
      </c>
      <c r="R27" s="82">
        <v>0</v>
      </c>
      <c r="S27" s="82">
        <v>2</v>
      </c>
      <c r="T27" s="82">
        <v>1</v>
      </c>
      <c r="U27" s="82">
        <v>2</v>
      </c>
      <c r="V27" s="96">
        <v>1</v>
      </c>
      <c r="W27" s="83" t="s">
        <v>46</v>
      </c>
    </row>
    <row r="28" spans="1:23" x14ac:dyDescent="0.35">
      <c r="L28" s="85" t="s">
        <v>88</v>
      </c>
      <c r="M28" s="81" t="s">
        <v>104</v>
      </c>
      <c r="N28" s="81">
        <v>45181</v>
      </c>
      <c r="O28" s="82" t="s">
        <v>45</v>
      </c>
      <c r="P28" s="82">
        <v>1</v>
      </c>
      <c r="Q28" s="82">
        <v>3</v>
      </c>
      <c r="R28" s="82">
        <v>2</v>
      </c>
      <c r="S28" s="82">
        <v>2</v>
      </c>
      <c r="T28" s="82">
        <v>0</v>
      </c>
      <c r="U28" s="82">
        <v>1</v>
      </c>
      <c r="V28" s="96">
        <v>1</v>
      </c>
      <c r="W28" s="83" t="s">
        <v>46</v>
      </c>
    </row>
    <row r="29" spans="1:23" x14ac:dyDescent="0.35">
      <c r="L29" s="85" t="s">
        <v>90</v>
      </c>
      <c r="M29" s="81" t="s">
        <v>105</v>
      </c>
      <c r="N29" s="81">
        <v>45181</v>
      </c>
      <c r="O29" s="82" t="s">
        <v>45</v>
      </c>
      <c r="P29" s="82">
        <v>0</v>
      </c>
      <c r="Q29" s="82">
        <v>2</v>
      </c>
      <c r="R29" s="82">
        <v>0</v>
      </c>
      <c r="S29" s="82">
        <v>0</v>
      </c>
      <c r="T29" s="82">
        <v>3</v>
      </c>
      <c r="U29" s="82">
        <v>1</v>
      </c>
      <c r="V29" s="96">
        <v>2</v>
      </c>
      <c r="W29" s="83" t="s">
        <v>46</v>
      </c>
    </row>
    <row r="30" spans="1:23" x14ac:dyDescent="0.35">
      <c r="L30" s="85" t="s">
        <v>47</v>
      </c>
      <c r="M30" s="81" t="s">
        <v>106</v>
      </c>
      <c r="N30" s="105">
        <v>45204</v>
      </c>
      <c r="O30" s="82" t="s">
        <v>45</v>
      </c>
      <c r="P30" s="82">
        <v>3</v>
      </c>
      <c r="Q30" s="82">
        <v>2</v>
      </c>
      <c r="R30" s="82">
        <v>2</v>
      </c>
      <c r="S30" s="82">
        <v>0</v>
      </c>
      <c r="T30" s="82">
        <v>0</v>
      </c>
      <c r="U30" s="82">
        <v>3</v>
      </c>
      <c r="V30" s="96">
        <v>2</v>
      </c>
      <c r="W30" s="83" t="s">
        <v>60</v>
      </c>
    </row>
    <row r="31" spans="1:23" x14ac:dyDescent="0.35">
      <c r="L31" s="85" t="s">
        <v>48</v>
      </c>
      <c r="M31" s="81" t="str">
        <f>VLOOKUP(L31,'[1]Modification Directory'!$A:$F,2,0)</f>
        <v>Transfer of Secret Key Material</v>
      </c>
      <c r="N31" s="105">
        <v>45204</v>
      </c>
      <c r="O31" s="82" t="s">
        <v>45</v>
      </c>
      <c r="P31" s="82">
        <v>3</v>
      </c>
      <c r="Q31" s="82">
        <v>3</v>
      </c>
      <c r="R31" s="82">
        <v>3</v>
      </c>
      <c r="S31" s="82">
        <v>0</v>
      </c>
      <c r="T31" s="82">
        <v>3</v>
      </c>
      <c r="U31" s="82">
        <v>3</v>
      </c>
      <c r="V31" s="96">
        <v>3</v>
      </c>
      <c r="W31" s="83" t="s">
        <v>107</v>
      </c>
    </row>
    <row r="32" spans="1:23" x14ac:dyDescent="0.35">
      <c r="L32" s="85" t="s">
        <v>66</v>
      </c>
      <c r="M32" s="81" t="str">
        <f>VLOOKUP(L32,'[1]Modification Directory'!$A:$F,2,0)</f>
        <v>Amending the process for Communications Hub returns</v>
      </c>
      <c r="N32" s="105">
        <v>45204</v>
      </c>
      <c r="O32" s="82" t="s">
        <v>45</v>
      </c>
      <c r="P32" s="82">
        <v>2</v>
      </c>
      <c r="Q32" s="82">
        <v>3</v>
      </c>
      <c r="R32" s="82">
        <v>2</v>
      </c>
      <c r="S32" s="82">
        <v>0</v>
      </c>
      <c r="T32" s="82">
        <v>0</v>
      </c>
      <c r="U32" s="82">
        <v>2</v>
      </c>
      <c r="V32" s="96">
        <v>2</v>
      </c>
      <c r="W32" s="83" t="s">
        <v>60</v>
      </c>
    </row>
    <row r="33" spans="11:23" x14ac:dyDescent="0.35">
      <c r="L33" s="85" t="s">
        <v>92</v>
      </c>
      <c r="M33" s="81" t="str">
        <f>VLOOKUP(L33,'[1]Modification Directory'!$A:$F,2,0)</f>
        <v>Traffic Management for Price Control Events - User Actions Required</v>
      </c>
      <c r="N33" s="105">
        <v>45204</v>
      </c>
      <c r="O33" s="82" t="s">
        <v>45</v>
      </c>
      <c r="P33" s="82">
        <v>0</v>
      </c>
      <c r="Q33" s="82">
        <v>2</v>
      </c>
      <c r="R33" s="82">
        <v>1</v>
      </c>
      <c r="S33" s="82">
        <v>1</v>
      </c>
      <c r="T33" s="82">
        <v>0</v>
      </c>
      <c r="U33" s="82">
        <v>1</v>
      </c>
      <c r="V33" s="96">
        <v>1</v>
      </c>
      <c r="W33" s="83" t="s">
        <v>46</v>
      </c>
    </row>
    <row r="34" spans="11:23" x14ac:dyDescent="0.35">
      <c r="K34" s="82"/>
      <c r="L34" s="127" t="s">
        <v>98</v>
      </c>
      <c r="M34" s="104" t="s">
        <v>108</v>
      </c>
      <c r="N34" s="105">
        <v>45208</v>
      </c>
      <c r="O34" s="82" t="s">
        <v>45</v>
      </c>
      <c r="P34" s="82">
        <v>2</v>
      </c>
      <c r="Q34" s="82">
        <v>1</v>
      </c>
      <c r="R34" s="82">
        <v>1</v>
      </c>
      <c r="S34" s="82">
        <v>0</v>
      </c>
      <c r="T34" s="82">
        <v>0</v>
      </c>
      <c r="U34" s="82">
        <v>0</v>
      </c>
      <c r="V34" s="96">
        <v>1</v>
      </c>
      <c r="W34" s="83" t="s">
        <v>69</v>
      </c>
    </row>
    <row r="35" spans="11:23" x14ac:dyDescent="0.35">
      <c r="K35" s="82"/>
      <c r="L35" s="85" t="s">
        <v>210</v>
      </c>
      <c r="M35" s="81" t="s">
        <v>209</v>
      </c>
      <c r="N35" s="105">
        <v>45244</v>
      </c>
      <c r="O35" s="82" t="s">
        <v>45</v>
      </c>
      <c r="P35" s="82">
        <v>0</v>
      </c>
      <c r="Q35" s="82">
        <v>1</v>
      </c>
      <c r="R35" s="82">
        <v>0</v>
      </c>
      <c r="S35" s="82">
        <v>1</v>
      </c>
      <c r="T35" s="82">
        <v>0</v>
      </c>
      <c r="U35" s="82">
        <v>0</v>
      </c>
      <c r="V35" s="96">
        <v>0</v>
      </c>
      <c r="W35" s="83" t="s">
        <v>69</v>
      </c>
    </row>
    <row r="36" spans="11:23" x14ac:dyDescent="0.35">
      <c r="K36" s="82"/>
      <c r="L36" s="85"/>
      <c r="M36" s="81"/>
      <c r="N36" s="105"/>
      <c r="O36" s="82"/>
      <c r="P36" s="82"/>
      <c r="Q36" s="82"/>
      <c r="R36" s="82"/>
      <c r="S36" s="82"/>
      <c r="T36" s="82"/>
      <c r="U36" s="82"/>
      <c r="V36" s="96"/>
      <c r="W36" s="96"/>
    </row>
    <row r="37" spans="11:23" x14ac:dyDescent="0.35">
      <c r="K37" s="82"/>
      <c r="L37" s="85"/>
      <c r="M37" s="81"/>
      <c r="N37" s="105"/>
      <c r="O37" s="82"/>
      <c r="P37" s="82"/>
      <c r="Q37" s="82"/>
      <c r="R37" s="82"/>
      <c r="S37" s="82"/>
      <c r="T37" s="82"/>
      <c r="U37" s="82"/>
      <c r="V37" s="96"/>
      <c r="W37" s="96"/>
    </row>
    <row r="38" spans="11:23" x14ac:dyDescent="0.35">
      <c r="L38" s="127"/>
      <c r="M38" s="104"/>
      <c r="N38" s="105"/>
      <c r="O38" s="82"/>
      <c r="P38" s="82"/>
      <c r="Q38" s="82"/>
      <c r="R38" s="82"/>
      <c r="S38" s="82"/>
      <c r="T38" s="82"/>
      <c r="U38" s="82"/>
      <c r="V38" s="96"/>
      <c r="W38" s="96"/>
    </row>
  </sheetData>
  <autoFilter ref="L2:W37" xr:uid="{5F48FCB4-39FA-4CBD-8696-FF0DEAFAF84B}"/>
  <mergeCells count="8">
    <mergeCell ref="F27:G27"/>
    <mergeCell ref="H27:I27"/>
    <mergeCell ref="A3:A8"/>
    <mergeCell ref="A9:A14"/>
    <mergeCell ref="A15:A20"/>
    <mergeCell ref="A21:A26"/>
    <mergeCell ref="B27:C27"/>
    <mergeCell ref="D27:E27"/>
  </mergeCells>
  <conditionalFormatting sqref="B3:C14 D9:E17 G15 F16:G26 E18:F18 D19:E20 H21:I26">
    <cfRule type="notContainsText" dxfId="15" priority="38" operator="notContains" text="P">
      <formula>ISERROR(SEARCH("P",B3))</formula>
    </cfRule>
  </conditionalFormatting>
  <conditionalFormatting sqref="B15:C26 D21:E23 E24:E26">
    <cfRule type="notContainsText" dxfId="14" priority="39" operator="notContains" text="P">
      <formula>ISERROR(SEARCH("P",B15))</formula>
    </cfRule>
  </conditionalFormatting>
  <conditionalFormatting sqref="D18">
    <cfRule type="notContainsText" dxfId="13" priority="18" operator="notContains" text="P">
      <formula>ISERROR(SEARCH("P",D18))</formula>
    </cfRule>
  </conditionalFormatting>
  <conditionalFormatting sqref="D24">
    <cfRule type="notContainsText" dxfId="12" priority="1" operator="notContains" text="P">
      <formula>ISERROR(SEARCH("P",D24))</formula>
    </cfRule>
  </conditionalFormatting>
  <conditionalFormatting sqref="D3:E8 F3:G14 H9:I20">
    <cfRule type="notContainsText" dxfId="11" priority="37" operator="notContains" text="P">
      <formula>ISERROR(SEARCH("P",D3))</formula>
    </cfRule>
  </conditionalFormatting>
  <conditionalFormatting sqref="F15">
    <cfRule type="notContainsText" dxfId="10" priority="17" operator="notContains" text="P">
      <formula>ISERROR(SEARCH("P",F15))</formula>
    </cfRule>
  </conditionalFormatting>
  <conditionalFormatting sqref="H3:I8">
    <cfRule type="notContainsText" dxfId="9" priority="36" operator="notContains" text="P">
      <formula>ISERROR(SEARCH("P",H3))</formula>
    </cfRule>
  </conditionalFormatting>
  <conditionalFormatting sqref="O2:O38">
    <cfRule type="cellIs" dxfId="8" priority="20" operator="equal">
      <formula>"Closed"</formula>
    </cfRule>
    <cfRule type="cellIs" dxfId="7" priority="22" operator="equal">
      <formula>"Waiting"</formula>
    </cfRule>
    <cfRule type="cellIs" dxfId="6" priority="23" operator="equal">
      <formula>"Active"</formula>
    </cfRule>
  </conditionalFormatting>
  <conditionalFormatting sqref="O2:W38">
    <cfRule type="cellIs" dxfId="5" priority="11" operator="equal">
      <formula>"On Hold"</formula>
    </cfRule>
  </conditionalFormatting>
  <conditionalFormatting sqref="W2:W38">
    <cfRule type="cellIs" dxfId="4" priority="31" operator="equal">
      <formula>"Very High"</formula>
    </cfRule>
    <cfRule type="cellIs" dxfId="3" priority="32" operator="equal">
      <formula>"High"</formula>
    </cfRule>
    <cfRule type="cellIs" dxfId="2" priority="33" operator="equal">
      <formula>"Medium"</formula>
    </cfRule>
    <cfRule type="cellIs" dxfId="1" priority="34" operator="equal">
      <formula>"Low"</formula>
    </cfRule>
    <cfRule type="cellIs" dxfId="0" priority="35" operator="equal">
      <formula>"Very Low"</formula>
    </cfRule>
  </conditionalFormatting>
  <dataValidations count="2">
    <dataValidation type="list" allowBlank="1" showInputMessage="1" showErrorMessage="1" sqref="P3:V16 P37:U37 P17:U17 P26:U26 P28:V28 P33:U33 P18:V25" xr:uid="{03D8E305-C6E0-49AA-A1D5-86626C9B1B44}">
      <formula1>"0,1,2,3"</formula1>
    </dataValidation>
    <dataValidation type="list" allowBlank="1" showInputMessage="1" showErrorMessage="1" sqref="O3:O38" xr:uid="{BECC1552-26F1-46D8-90CB-F92ABCEFA5BB}">
      <formula1>"Waiting,Active,On Hold,Closed"</formula1>
    </dataValidation>
  </dataValidations>
  <hyperlinks>
    <hyperlink ref="L3" r:id="rId1" display="SECMP0028" xr:uid="{9DA01AE7-9D9E-48F4-95BB-2929189D0403}"/>
    <hyperlink ref="L5" r:id="rId2" display="DP094" xr:uid="{1E456297-2C6B-4192-9720-51102EFAEFC1}"/>
    <hyperlink ref="L4" r:id="rId3" display="MP085B" xr:uid="{9BFE4C20-0F59-4848-A7CF-E2458964A104}"/>
    <hyperlink ref="L6" r:id="rId4" display="MP137" xr:uid="{EC542CB6-6322-4BAB-A97F-392B2ED1D873}"/>
    <hyperlink ref="L7" r:id="rId5" xr:uid="{F940E1A8-AB7C-4D3F-90D0-FC807A0BA974}"/>
    <hyperlink ref="L8" r:id="rId6" display="P244" xr:uid="{E4E5491C-9207-4623-92B9-8F1C62ACA312}"/>
    <hyperlink ref="L9" r:id="rId7" display="DP246" xr:uid="{3B2C08D9-2B63-42B4-B27F-AE794528CCE3}"/>
    <hyperlink ref="L10" r:id="rId8" display="P247" xr:uid="{B9AF1AA9-8EDC-42E5-9AA7-763CD327841D}"/>
    <hyperlink ref="L11" r:id="rId9" display="P248" xr:uid="{F37C1902-3876-4257-95B4-2AAB85280B4B}"/>
    <hyperlink ref="L17" r:id="rId10" display="P254" xr:uid="{52244DF0-6D12-481C-9BAD-88CA2B3F0286}"/>
    <hyperlink ref="L26" r:id="rId11" display="P253" xr:uid="{CFA20DFB-140F-4D3A-A3B3-F5C37CA9B2A0}"/>
    <hyperlink ref="L27" r:id="rId12" display="P252" xr:uid="{85C68B0A-D75E-4BE1-8F42-69C9F23CA34E}"/>
    <hyperlink ref="L28" r:id="rId13" display="P251" xr:uid="{4C85A9A6-A2AE-4957-930F-FFA753EC317B}"/>
    <hyperlink ref="L29" r:id="rId14" display="P254" xr:uid="{EA4D3F35-E69C-46EF-BECD-A69C0A951FED}"/>
    <hyperlink ref="L33" r:id="rId15" display="P254" xr:uid="{B0573EEA-EB67-439A-9A9A-663442823581}"/>
    <hyperlink ref="L35" r:id="rId16" display="DP255" xr:uid="{F4BBBC81-2817-4DF3-A9FB-E4C28E5388D9}"/>
  </hyperlinks>
  <pageMargins left="0.7" right="0.7" top="0.75" bottom="0.75" header="0.3" footer="0.3"/>
  <pageSetup paperSize="9" orientation="portrait" r:id="rId17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7E89F-5C47-40EC-9CD8-3DF6D27AC8F9}">
  <sheetPr>
    <pageSetUpPr fitToPage="1"/>
  </sheetPr>
  <dimension ref="A1:DB57"/>
  <sheetViews>
    <sheetView zoomScale="70" zoomScaleNormal="70" zoomScaleSheetLayoutView="80" workbookViewId="0">
      <selection activeCell="M3" sqref="M3"/>
    </sheetView>
  </sheetViews>
  <sheetFormatPr defaultRowHeight="15.5" x14ac:dyDescent="0.35"/>
  <cols>
    <col min="1" max="1" width="8.54296875" style="2"/>
    <col min="2" max="2" width="3.453125" style="2" customWidth="1"/>
    <col min="3" max="3" width="5.81640625" style="17" customWidth="1"/>
    <col min="4" max="4" width="22" customWidth="1"/>
    <col min="5" max="5" width="27.81640625" customWidth="1"/>
    <col min="6" max="7" width="22" customWidth="1"/>
    <col min="8" max="8" width="1.81640625" style="2" customWidth="1"/>
    <col min="9" max="9" width="14.54296875" style="24" customWidth="1"/>
    <col min="10" max="27" width="8.54296875" style="2"/>
    <col min="28" max="106" width="9.1796875" style="2"/>
  </cols>
  <sheetData>
    <row r="1" spans="2:10" x14ac:dyDescent="0.35">
      <c r="C1" s="3"/>
      <c r="D1" s="2"/>
      <c r="E1" s="2"/>
      <c r="F1" s="2"/>
      <c r="G1" s="2"/>
    </row>
    <row r="2" spans="2:10" ht="105" customHeight="1" x14ac:dyDescent="0.35">
      <c r="B2" s="137" t="s">
        <v>37</v>
      </c>
      <c r="C2" s="4">
        <v>3</v>
      </c>
      <c r="D2" s="5"/>
      <c r="E2" s="6"/>
      <c r="F2" s="7"/>
      <c r="G2" s="7"/>
      <c r="H2" s="8"/>
    </row>
    <row r="3" spans="2:10" ht="105" customHeight="1" x14ac:dyDescent="0.35">
      <c r="B3" s="137"/>
      <c r="C3" s="4">
        <v>2</v>
      </c>
      <c r="D3" s="9"/>
      <c r="E3" s="10"/>
      <c r="F3" s="6"/>
      <c r="G3" s="7"/>
      <c r="H3" s="8"/>
    </row>
    <row r="4" spans="2:10" ht="105" customHeight="1" x14ac:dyDescent="0.35">
      <c r="B4" s="137"/>
      <c r="C4" s="4">
        <v>1</v>
      </c>
      <c r="D4" s="9"/>
      <c r="E4" s="10"/>
      <c r="F4" s="10"/>
      <c r="G4" s="7"/>
      <c r="H4" s="8"/>
      <c r="J4" s="19"/>
    </row>
    <row r="5" spans="2:10" ht="105" customHeight="1" x14ac:dyDescent="0.35">
      <c r="B5" s="137"/>
      <c r="C5" s="4">
        <v>0</v>
      </c>
      <c r="D5" s="11"/>
      <c r="E5" s="12"/>
      <c r="F5" s="13"/>
      <c r="G5" s="14"/>
      <c r="H5" s="8"/>
    </row>
    <row r="6" spans="2:10" ht="17.149999999999999" customHeight="1" x14ac:dyDescent="0.35">
      <c r="C6" s="15"/>
      <c r="D6" s="4">
        <v>0</v>
      </c>
      <c r="E6" s="4">
        <v>1</v>
      </c>
      <c r="F6" s="4">
        <v>2</v>
      </c>
      <c r="G6" s="4">
        <v>3</v>
      </c>
      <c r="H6" s="16"/>
    </row>
    <row r="7" spans="2:10" ht="23.5" x14ac:dyDescent="0.65">
      <c r="D7" s="141" t="s">
        <v>109</v>
      </c>
      <c r="E7" s="141"/>
      <c r="F7" s="141"/>
      <c r="G7" s="141"/>
    </row>
    <row r="8" spans="2:10" s="2" customFormat="1" x14ac:dyDescent="0.35">
      <c r="C8" s="17"/>
      <c r="I8" s="24"/>
    </row>
    <row r="9" spans="2:10" s="2" customFormat="1" ht="17" x14ac:dyDescent="0.45">
      <c r="C9" s="18" t="s">
        <v>110</v>
      </c>
      <c r="D9" s="138" t="s">
        <v>111</v>
      </c>
      <c r="E9" s="139"/>
      <c r="F9" s="139"/>
      <c r="G9" s="139"/>
      <c r="H9" s="140"/>
      <c r="I9" s="24"/>
    </row>
    <row r="10" spans="2:10" s="2" customFormat="1" ht="17" x14ac:dyDescent="0.45">
      <c r="C10" s="18" t="s">
        <v>112</v>
      </c>
      <c r="D10" s="138" t="s">
        <v>113</v>
      </c>
      <c r="E10" s="139"/>
      <c r="F10" s="139"/>
      <c r="G10" s="139"/>
      <c r="H10" s="140"/>
      <c r="I10" s="24"/>
    </row>
    <row r="11" spans="2:10" s="2" customFormat="1" ht="17" x14ac:dyDescent="0.45">
      <c r="C11" s="18" t="s">
        <v>114</v>
      </c>
      <c r="D11" s="138" t="s">
        <v>115</v>
      </c>
      <c r="E11" s="139"/>
      <c r="F11" s="139"/>
      <c r="G11" s="139"/>
      <c r="H11" s="140"/>
      <c r="I11" s="24"/>
    </row>
    <row r="12" spans="2:10" s="2" customFormat="1" ht="17" x14ac:dyDescent="0.45">
      <c r="C12" s="20" t="s">
        <v>116</v>
      </c>
      <c r="D12" s="136" t="s">
        <v>117</v>
      </c>
      <c r="E12" s="136"/>
      <c r="F12" s="136"/>
      <c r="G12" s="136"/>
      <c r="H12" s="136"/>
      <c r="I12" s="24"/>
    </row>
    <row r="13" spans="2:10" s="2" customFormat="1" ht="17" x14ac:dyDescent="0.45">
      <c r="C13" s="20" t="s">
        <v>118</v>
      </c>
      <c r="D13" s="136" t="s">
        <v>119</v>
      </c>
      <c r="E13" s="136"/>
      <c r="F13" s="136"/>
      <c r="G13" s="136"/>
      <c r="H13" s="136"/>
      <c r="I13" s="24"/>
    </row>
    <row r="14" spans="2:10" s="2" customFormat="1" ht="17" x14ac:dyDescent="0.45">
      <c r="C14" s="20" t="s">
        <v>120</v>
      </c>
      <c r="D14" s="136" t="s">
        <v>121</v>
      </c>
      <c r="E14" s="136"/>
      <c r="F14" s="136"/>
      <c r="G14" s="136"/>
      <c r="H14" s="136"/>
      <c r="I14" s="24"/>
    </row>
    <row r="15" spans="2:10" s="2" customFormat="1" ht="31" customHeight="1" x14ac:dyDescent="0.45">
      <c r="C15" s="20" t="s">
        <v>122</v>
      </c>
      <c r="D15" s="142" t="s">
        <v>123</v>
      </c>
      <c r="E15" s="142"/>
      <c r="F15" s="142"/>
      <c r="G15" s="142"/>
      <c r="H15" s="142"/>
      <c r="I15" s="24"/>
    </row>
    <row r="16" spans="2:10" s="2" customFormat="1" ht="17" x14ac:dyDescent="0.45">
      <c r="C16" s="20" t="s">
        <v>124</v>
      </c>
      <c r="D16" s="142" t="s">
        <v>125</v>
      </c>
      <c r="E16" s="142"/>
      <c r="F16" s="142"/>
      <c r="G16" s="142"/>
      <c r="H16" s="142"/>
      <c r="I16" s="24"/>
    </row>
    <row r="17" spans="3:10" s="2" customFormat="1" ht="15.65" customHeight="1" x14ac:dyDescent="0.45">
      <c r="C17" s="20" t="s">
        <v>126</v>
      </c>
      <c r="D17" s="143" t="s">
        <v>127</v>
      </c>
      <c r="E17" s="144"/>
      <c r="F17" s="144"/>
      <c r="G17" s="144"/>
      <c r="H17" s="145"/>
      <c r="I17" s="24"/>
    </row>
    <row r="18" spans="3:10" s="2" customFormat="1" ht="15.65" customHeight="1" x14ac:dyDescent="0.45">
      <c r="C18" s="20" t="s">
        <v>128</v>
      </c>
      <c r="D18" s="143" t="s">
        <v>129</v>
      </c>
      <c r="E18" s="144"/>
      <c r="F18" s="144"/>
      <c r="G18" s="144"/>
      <c r="H18" s="145"/>
      <c r="I18" s="24"/>
    </row>
    <row r="19" spans="3:10" s="2" customFormat="1" ht="15.65" customHeight="1" x14ac:dyDescent="0.45">
      <c r="C19" s="20" t="s">
        <v>130</v>
      </c>
      <c r="D19" s="143" t="s">
        <v>131</v>
      </c>
      <c r="E19" s="144"/>
      <c r="F19" s="144"/>
      <c r="G19" s="144"/>
      <c r="H19" s="145"/>
      <c r="I19" s="24"/>
    </row>
    <row r="20" spans="3:10" s="2" customFormat="1" ht="15.65" customHeight="1" x14ac:dyDescent="0.45">
      <c r="C20" s="20" t="s">
        <v>132</v>
      </c>
      <c r="D20" s="143" t="s">
        <v>133</v>
      </c>
      <c r="E20" s="144"/>
      <c r="F20" s="144"/>
      <c r="G20" s="144"/>
      <c r="H20" s="145"/>
      <c r="I20" s="24"/>
    </row>
    <row r="21" spans="3:10" s="2" customFormat="1" ht="28.5" customHeight="1" x14ac:dyDescent="0.45">
      <c r="C21" s="22" t="s">
        <v>134</v>
      </c>
      <c r="D21" s="143" t="s">
        <v>135</v>
      </c>
      <c r="E21" s="144"/>
      <c r="F21" s="144"/>
      <c r="G21" s="144"/>
      <c r="H21" s="145"/>
      <c r="I21" s="24"/>
    </row>
    <row r="22" spans="3:10" s="2" customFormat="1" ht="17" x14ac:dyDescent="0.45">
      <c r="C22" s="22" t="s">
        <v>136</v>
      </c>
      <c r="D22" s="143" t="s">
        <v>137</v>
      </c>
      <c r="E22" s="144"/>
      <c r="F22" s="144"/>
      <c r="G22" s="144"/>
      <c r="H22" s="145"/>
      <c r="I22" s="24"/>
    </row>
    <row r="23" spans="3:10" s="2" customFormat="1" ht="17" x14ac:dyDescent="0.45">
      <c r="C23" s="22" t="s">
        <v>138</v>
      </c>
      <c r="D23" s="143" t="s">
        <v>139</v>
      </c>
      <c r="E23" s="144"/>
      <c r="F23" s="144"/>
      <c r="G23" s="144"/>
      <c r="H23" s="145"/>
      <c r="I23" s="24"/>
    </row>
    <row r="24" spans="3:10" s="2" customFormat="1" ht="17" x14ac:dyDescent="0.45">
      <c r="C24" s="21" t="s">
        <v>140</v>
      </c>
      <c r="D24" s="131" t="s">
        <v>141</v>
      </c>
      <c r="E24" s="132"/>
      <c r="F24" s="132"/>
      <c r="G24" s="132"/>
      <c r="H24" s="133"/>
      <c r="I24" s="134" t="s">
        <v>142</v>
      </c>
      <c r="J24" s="135"/>
    </row>
    <row r="25" spans="3:10" s="2" customFormat="1" ht="29.15" customHeight="1" x14ac:dyDescent="0.45">
      <c r="C25" s="21" t="s">
        <v>143</v>
      </c>
      <c r="D25" s="131" t="s">
        <v>144</v>
      </c>
      <c r="E25" s="132"/>
      <c r="F25" s="132"/>
      <c r="G25" s="132"/>
      <c r="H25" s="133"/>
      <c r="I25" s="134" t="s">
        <v>142</v>
      </c>
      <c r="J25" s="135"/>
    </row>
    <row r="26" spans="3:10" s="2" customFormat="1" ht="17" x14ac:dyDescent="0.45">
      <c r="C26" s="23" t="s">
        <v>145</v>
      </c>
      <c r="D26" s="143" t="s">
        <v>146</v>
      </c>
      <c r="E26" s="144"/>
      <c r="F26" s="144"/>
      <c r="G26" s="144"/>
      <c r="H26" s="145"/>
      <c r="I26" s="24"/>
    </row>
    <row r="27" spans="3:10" s="2" customFormat="1" ht="17" x14ac:dyDescent="0.45">
      <c r="C27" s="23" t="s">
        <v>147</v>
      </c>
      <c r="D27" s="143" t="s">
        <v>148</v>
      </c>
      <c r="E27" s="144"/>
      <c r="F27" s="144"/>
      <c r="G27" s="144"/>
      <c r="H27" s="145"/>
      <c r="I27" s="24"/>
    </row>
    <row r="28" spans="3:10" s="2" customFormat="1" ht="17" x14ac:dyDescent="0.45">
      <c r="C28" s="23" t="s">
        <v>149</v>
      </c>
      <c r="D28" s="143" t="s">
        <v>150</v>
      </c>
      <c r="E28" s="144"/>
      <c r="F28" s="144"/>
      <c r="G28" s="144"/>
      <c r="H28" s="145"/>
      <c r="I28" s="24"/>
    </row>
    <row r="29" spans="3:10" s="2" customFormat="1" ht="17" x14ac:dyDescent="0.45">
      <c r="C29" s="21" t="s">
        <v>151</v>
      </c>
      <c r="D29" s="131" t="s">
        <v>152</v>
      </c>
      <c r="E29" s="132"/>
      <c r="F29" s="132"/>
      <c r="G29" s="132"/>
      <c r="H29" s="133"/>
      <c r="I29" s="134" t="s">
        <v>142</v>
      </c>
      <c r="J29" s="135"/>
    </row>
    <row r="30" spans="3:10" s="2" customFormat="1" ht="17" x14ac:dyDescent="0.45">
      <c r="C30" s="21" t="s">
        <v>153</v>
      </c>
      <c r="D30" s="131" t="s">
        <v>154</v>
      </c>
      <c r="E30" s="132"/>
      <c r="F30" s="132"/>
      <c r="G30" s="132"/>
      <c r="H30" s="133"/>
      <c r="I30" s="134" t="s">
        <v>142</v>
      </c>
      <c r="J30" s="135"/>
    </row>
    <row r="31" spans="3:10" s="2" customFormat="1" ht="17" x14ac:dyDescent="0.45">
      <c r="C31" s="21" t="s">
        <v>155</v>
      </c>
      <c r="D31" s="131" t="s">
        <v>156</v>
      </c>
      <c r="E31" s="132"/>
      <c r="F31" s="132"/>
      <c r="G31" s="132"/>
      <c r="H31" s="133"/>
      <c r="I31" s="134" t="s">
        <v>142</v>
      </c>
      <c r="J31" s="135"/>
    </row>
    <row r="32" spans="3:10" s="2" customFormat="1" ht="17" x14ac:dyDescent="0.45">
      <c r="C32" s="21" t="s">
        <v>157</v>
      </c>
      <c r="D32" s="131" t="s">
        <v>158</v>
      </c>
      <c r="E32" s="132"/>
      <c r="F32" s="132"/>
      <c r="G32" s="132"/>
      <c r="H32" s="133"/>
      <c r="I32" s="134" t="s">
        <v>142</v>
      </c>
      <c r="J32" s="135"/>
    </row>
    <row r="33" spans="1:24" s="2" customFormat="1" ht="17" x14ac:dyDescent="0.45">
      <c r="C33" s="22" t="s">
        <v>159</v>
      </c>
      <c r="D33" s="143" t="s">
        <v>160</v>
      </c>
      <c r="E33" s="144"/>
      <c r="F33" s="144"/>
      <c r="G33" s="144"/>
      <c r="H33" s="145"/>
      <c r="I33" s="24"/>
    </row>
    <row r="34" spans="1:24" s="2" customFormat="1" ht="17" x14ac:dyDescent="0.45">
      <c r="C34" s="21" t="s">
        <v>161</v>
      </c>
      <c r="D34" s="131" t="s">
        <v>162</v>
      </c>
      <c r="E34" s="132"/>
      <c r="F34" s="132"/>
      <c r="G34" s="132"/>
      <c r="H34" s="133"/>
      <c r="I34" s="134" t="s">
        <v>142</v>
      </c>
      <c r="J34" s="135"/>
    </row>
    <row r="35" spans="1:24" s="2" customFormat="1" ht="17" x14ac:dyDescent="0.45">
      <c r="C35" s="22" t="s">
        <v>163</v>
      </c>
      <c r="D35" s="143" t="s">
        <v>164</v>
      </c>
      <c r="E35" s="144"/>
      <c r="F35" s="144"/>
      <c r="G35" s="144"/>
      <c r="H35" s="145"/>
      <c r="I35" s="1"/>
    </row>
    <row r="36" spans="1:24" s="2" customFormat="1" ht="17" x14ac:dyDescent="0.45">
      <c r="C36" s="22" t="s">
        <v>165</v>
      </c>
      <c r="D36" s="143" t="s">
        <v>166</v>
      </c>
      <c r="E36" s="144"/>
      <c r="F36" s="144"/>
      <c r="G36" s="144"/>
      <c r="H36" s="145"/>
      <c r="I36" s="24"/>
    </row>
    <row r="37" spans="1:24" s="2" customFormat="1" ht="29.15" customHeight="1" x14ac:dyDescent="0.45">
      <c r="C37" s="21" t="s">
        <v>167</v>
      </c>
      <c r="D37" s="131" t="s">
        <v>168</v>
      </c>
      <c r="E37" s="132"/>
      <c r="F37" s="132"/>
      <c r="G37" s="132"/>
      <c r="H37" s="133"/>
      <c r="I37" s="134" t="s">
        <v>142</v>
      </c>
      <c r="J37" s="135"/>
    </row>
    <row r="38" spans="1:24" s="2" customFormat="1" ht="17" x14ac:dyDescent="0.45">
      <c r="C38" s="21" t="s">
        <v>169</v>
      </c>
      <c r="D38" s="131" t="s">
        <v>170</v>
      </c>
      <c r="E38" s="132"/>
      <c r="F38" s="132"/>
      <c r="G38" s="132"/>
      <c r="H38" s="133"/>
      <c r="I38" s="134" t="s">
        <v>142</v>
      </c>
      <c r="J38" s="135"/>
    </row>
    <row r="39" spans="1:24" s="2" customFormat="1" ht="31" customHeight="1" x14ac:dyDescent="0.45">
      <c r="C39" s="21" t="s">
        <v>171</v>
      </c>
      <c r="D39" s="131" t="s">
        <v>172</v>
      </c>
      <c r="E39" s="132"/>
      <c r="F39" s="132"/>
      <c r="G39" s="132"/>
      <c r="H39" s="133"/>
      <c r="I39" s="134" t="s">
        <v>142</v>
      </c>
      <c r="J39" s="135"/>
    </row>
    <row r="40" spans="1:24" s="2" customFormat="1" ht="31" customHeight="1" x14ac:dyDescent="0.45">
      <c r="C40" s="21" t="s">
        <v>173</v>
      </c>
      <c r="D40" s="131" t="s">
        <v>174</v>
      </c>
      <c r="E40" s="132"/>
      <c r="F40" s="132"/>
      <c r="G40" s="132"/>
      <c r="H40" s="133"/>
      <c r="I40" s="134" t="s">
        <v>142</v>
      </c>
      <c r="J40" s="135"/>
    </row>
    <row r="41" spans="1:24" s="2" customFormat="1" ht="31" customHeight="1" x14ac:dyDescent="0.45">
      <c r="C41" s="21" t="s">
        <v>175</v>
      </c>
      <c r="D41" s="131" t="s">
        <v>176</v>
      </c>
      <c r="E41" s="132"/>
      <c r="F41" s="132"/>
      <c r="G41" s="132"/>
      <c r="H41" s="133"/>
      <c r="I41" s="134" t="s">
        <v>142</v>
      </c>
      <c r="J41" s="135"/>
    </row>
    <row r="42" spans="1:24" s="2" customFormat="1" ht="31" customHeight="1" x14ac:dyDescent="0.45">
      <c r="C42" s="21" t="s">
        <v>177</v>
      </c>
      <c r="D42" s="131" t="s">
        <v>178</v>
      </c>
      <c r="E42" s="132"/>
      <c r="F42" s="132"/>
      <c r="G42" s="132"/>
      <c r="H42" s="133"/>
      <c r="I42" s="134" t="s">
        <v>142</v>
      </c>
      <c r="J42" s="135"/>
    </row>
    <row r="43" spans="1:24" s="2" customFormat="1" ht="31" customHeight="1" x14ac:dyDescent="0.45">
      <c r="C43" s="21" t="s">
        <v>179</v>
      </c>
      <c r="D43" s="131" t="s">
        <v>180</v>
      </c>
      <c r="E43" s="132"/>
      <c r="F43" s="132"/>
      <c r="G43" s="132"/>
      <c r="H43" s="133"/>
      <c r="I43" s="134" t="s">
        <v>142</v>
      </c>
      <c r="J43" s="135"/>
    </row>
    <row r="44" spans="1:24" s="2" customFormat="1" ht="31" customHeight="1" x14ac:dyDescent="0.45">
      <c r="C44" s="21" t="s">
        <v>181</v>
      </c>
      <c r="D44" s="131" t="s">
        <v>182</v>
      </c>
      <c r="E44" s="132"/>
      <c r="F44" s="132"/>
      <c r="G44" s="132"/>
      <c r="H44" s="133"/>
      <c r="I44" s="134" t="s">
        <v>142</v>
      </c>
      <c r="J44" s="135"/>
    </row>
    <row r="45" spans="1:24" ht="31" customHeight="1" x14ac:dyDescent="0.45">
      <c r="A45"/>
      <c r="B45"/>
      <c r="C45" s="21" t="s">
        <v>183</v>
      </c>
      <c r="D45" s="131" t="s">
        <v>184</v>
      </c>
      <c r="E45" s="132"/>
      <c r="F45" s="132"/>
      <c r="G45" s="132"/>
      <c r="H45" s="133"/>
      <c r="I45" s="134" t="s">
        <v>142</v>
      </c>
      <c r="J45" s="135"/>
      <c r="K45"/>
      <c r="L45"/>
      <c r="M45"/>
      <c r="N45"/>
      <c r="O45"/>
      <c r="P45"/>
      <c r="Q45"/>
      <c r="R45"/>
      <c r="S45"/>
      <c r="T45"/>
      <c r="U45"/>
      <c r="V45"/>
      <c r="W45"/>
      <c r="X45"/>
    </row>
    <row r="46" spans="1:24" ht="32.5" customHeight="1" x14ac:dyDescent="0.45">
      <c r="A46"/>
      <c r="B46"/>
      <c r="C46" s="21" t="s">
        <v>185</v>
      </c>
      <c r="D46" s="131" t="s">
        <v>186</v>
      </c>
      <c r="E46" s="132"/>
      <c r="F46" s="132"/>
      <c r="G46" s="132"/>
      <c r="H46" s="133"/>
      <c r="I46" s="134" t="s">
        <v>142</v>
      </c>
      <c r="J46" s="135"/>
      <c r="K46"/>
      <c r="L46"/>
      <c r="M46"/>
      <c r="N46"/>
      <c r="O46"/>
      <c r="P46"/>
      <c r="Q46"/>
      <c r="R46"/>
      <c r="S46"/>
      <c r="T46"/>
      <c r="U46"/>
      <c r="V46"/>
      <c r="W46"/>
      <c r="X46"/>
    </row>
    <row r="47" spans="1:24" ht="32.5" customHeight="1" x14ac:dyDescent="0.45">
      <c r="A47"/>
      <c r="B47"/>
      <c r="C47" s="21" t="s">
        <v>187</v>
      </c>
      <c r="D47" s="131" t="s">
        <v>188</v>
      </c>
      <c r="E47" s="132"/>
      <c r="F47" s="132"/>
      <c r="G47" s="132"/>
      <c r="H47" s="133"/>
      <c r="I47" s="134" t="s">
        <v>142</v>
      </c>
      <c r="J47" s="135"/>
      <c r="K47"/>
      <c r="L47"/>
      <c r="M47"/>
      <c r="N47"/>
      <c r="O47"/>
      <c r="P47"/>
      <c r="Q47"/>
      <c r="R47"/>
      <c r="S47"/>
      <c r="T47"/>
      <c r="U47"/>
      <c r="V47"/>
      <c r="W47"/>
      <c r="X47"/>
    </row>
    <row r="48" spans="1:24" ht="32.5" customHeight="1" x14ac:dyDescent="0.45">
      <c r="A48"/>
      <c r="B48"/>
      <c r="C48" s="21" t="s">
        <v>189</v>
      </c>
      <c r="D48" s="131" t="s">
        <v>190</v>
      </c>
      <c r="E48" s="132"/>
      <c r="F48" s="132"/>
      <c r="G48" s="132"/>
      <c r="H48" s="133"/>
      <c r="I48" s="134" t="s">
        <v>142</v>
      </c>
      <c r="J48" s="135"/>
      <c r="K48"/>
      <c r="L48"/>
      <c r="M48"/>
      <c r="N48"/>
      <c r="O48"/>
      <c r="P48"/>
      <c r="Q48"/>
      <c r="R48"/>
      <c r="S48"/>
      <c r="T48"/>
      <c r="U48"/>
      <c r="V48"/>
      <c r="W48"/>
      <c r="X48"/>
    </row>
    <row r="49" spans="1:24" ht="32.5" customHeight="1" x14ac:dyDescent="0.45">
      <c r="A49"/>
      <c r="B49"/>
      <c r="C49" s="21" t="s">
        <v>191</v>
      </c>
      <c r="D49" s="131" t="s">
        <v>192</v>
      </c>
      <c r="E49" s="132"/>
      <c r="F49" s="132"/>
      <c r="G49" s="132"/>
      <c r="H49" s="133"/>
      <c r="I49" s="134" t="s">
        <v>142</v>
      </c>
      <c r="J49" s="135"/>
      <c r="K49"/>
      <c r="L49"/>
      <c r="M49"/>
      <c r="N49"/>
      <c r="O49"/>
      <c r="P49"/>
      <c r="Q49"/>
      <c r="R49"/>
      <c r="S49"/>
      <c r="T49"/>
      <c r="U49"/>
      <c r="V49"/>
      <c r="W49"/>
      <c r="X49"/>
    </row>
    <row r="50" spans="1:24" ht="32.5" customHeight="1" x14ac:dyDescent="0.45">
      <c r="A50"/>
      <c r="B50"/>
      <c r="C50" s="21" t="s">
        <v>193</v>
      </c>
      <c r="D50" s="131" t="s">
        <v>194</v>
      </c>
      <c r="E50" s="132"/>
      <c r="F50" s="132"/>
      <c r="G50" s="132"/>
      <c r="H50" s="133"/>
      <c r="I50" s="134" t="s">
        <v>142</v>
      </c>
      <c r="J50" s="135"/>
      <c r="K50"/>
      <c r="L50"/>
      <c r="M50"/>
      <c r="N50"/>
      <c r="O50"/>
      <c r="P50"/>
      <c r="Q50"/>
      <c r="R50"/>
      <c r="S50"/>
      <c r="T50"/>
      <c r="U50"/>
      <c r="V50"/>
      <c r="W50"/>
      <c r="X50"/>
    </row>
    <row r="51" spans="1:24" ht="17" x14ac:dyDescent="0.45">
      <c r="C51" s="21" t="s">
        <v>195</v>
      </c>
      <c r="D51" s="131" t="s">
        <v>196</v>
      </c>
      <c r="E51" s="132"/>
      <c r="F51" s="132"/>
      <c r="G51" s="132"/>
      <c r="H51" s="133"/>
      <c r="I51" s="134" t="s">
        <v>142</v>
      </c>
      <c r="J51" s="135"/>
    </row>
    <row r="52" spans="1:24" ht="17" x14ac:dyDescent="0.45">
      <c r="C52" s="21" t="s">
        <v>197</v>
      </c>
      <c r="D52" s="131" t="s">
        <v>198</v>
      </c>
      <c r="E52" s="132"/>
      <c r="F52" s="132"/>
      <c r="G52" s="132"/>
      <c r="H52" s="133"/>
      <c r="I52" s="134" t="s">
        <v>142</v>
      </c>
      <c r="J52" s="135"/>
    </row>
    <row r="53" spans="1:24" ht="17" x14ac:dyDescent="0.45">
      <c r="C53" s="21" t="s">
        <v>199</v>
      </c>
      <c r="D53" s="131" t="s">
        <v>200</v>
      </c>
      <c r="E53" s="132"/>
      <c r="F53" s="132"/>
      <c r="G53" s="132"/>
      <c r="H53" s="133"/>
      <c r="I53" s="134" t="s">
        <v>142</v>
      </c>
      <c r="J53" s="135"/>
    </row>
    <row r="54" spans="1:24" ht="15.65" customHeight="1" x14ac:dyDescent="0.45">
      <c r="C54" s="21" t="s">
        <v>201</v>
      </c>
      <c r="D54" s="131" t="s">
        <v>202</v>
      </c>
      <c r="E54" s="132"/>
      <c r="F54" s="132"/>
      <c r="G54" s="132"/>
      <c r="H54" s="133"/>
      <c r="I54" s="134" t="s">
        <v>142</v>
      </c>
      <c r="J54" s="135"/>
    </row>
    <row r="55" spans="1:24" ht="15.65" customHeight="1" x14ac:dyDescent="0.45">
      <c r="C55" s="21" t="s">
        <v>203</v>
      </c>
      <c r="D55" s="131" t="s">
        <v>204</v>
      </c>
      <c r="E55" s="132"/>
      <c r="F55" s="132"/>
      <c r="G55" s="132"/>
      <c r="H55" s="133"/>
      <c r="I55" s="134" t="s">
        <v>142</v>
      </c>
      <c r="J55" s="135"/>
    </row>
    <row r="56" spans="1:24" ht="15.65" customHeight="1" x14ac:dyDescent="0.45">
      <c r="C56" s="21" t="s">
        <v>205</v>
      </c>
      <c r="D56" s="131" t="s">
        <v>206</v>
      </c>
      <c r="E56" s="132"/>
      <c r="F56" s="132"/>
      <c r="G56" s="132"/>
      <c r="H56" s="133"/>
      <c r="I56" s="134" t="s">
        <v>142</v>
      </c>
      <c r="J56" s="135"/>
    </row>
    <row r="57" spans="1:24" ht="15.65" customHeight="1" x14ac:dyDescent="0.45">
      <c r="C57" s="21" t="s">
        <v>207</v>
      </c>
      <c r="D57" s="131" t="s">
        <v>208</v>
      </c>
      <c r="E57" s="132"/>
      <c r="F57" s="132"/>
      <c r="G57" s="132"/>
      <c r="H57" s="133"/>
      <c r="I57" s="134" t="s">
        <v>142</v>
      </c>
      <c r="J57" s="135"/>
    </row>
  </sheetData>
  <mergeCells count="79">
    <mergeCell ref="D52:H52"/>
    <mergeCell ref="I52:J52"/>
    <mergeCell ref="I32:J32"/>
    <mergeCell ref="I34:J34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D40:H40"/>
    <mergeCell ref="D38:H38"/>
    <mergeCell ref="I24:J24"/>
    <mergeCell ref="I25:J25"/>
    <mergeCell ref="I29:J29"/>
    <mergeCell ref="I30:J30"/>
    <mergeCell ref="I31:J31"/>
    <mergeCell ref="D26:H26"/>
    <mergeCell ref="D27:H27"/>
    <mergeCell ref="D22:H22"/>
    <mergeCell ref="D28:H28"/>
    <mergeCell ref="D29:H29"/>
    <mergeCell ref="D34:H34"/>
    <mergeCell ref="D35:H35"/>
    <mergeCell ref="D33:H33"/>
    <mergeCell ref="D32:H32"/>
    <mergeCell ref="D30:H30"/>
    <mergeCell ref="D39:H39"/>
    <mergeCell ref="D13:H13"/>
    <mergeCell ref="D14:H14"/>
    <mergeCell ref="D16:H16"/>
    <mergeCell ref="D15:H15"/>
    <mergeCell ref="D25:H25"/>
    <mergeCell ref="D24:H24"/>
    <mergeCell ref="D21:H21"/>
    <mergeCell ref="D18:H18"/>
    <mergeCell ref="D19:H19"/>
    <mergeCell ref="D20:H20"/>
    <mergeCell ref="D17:H17"/>
    <mergeCell ref="D23:H23"/>
    <mergeCell ref="D31:H31"/>
    <mergeCell ref="D37:H37"/>
    <mergeCell ref="D36:H36"/>
    <mergeCell ref="D12:H12"/>
    <mergeCell ref="B2:B5"/>
    <mergeCell ref="D9:H9"/>
    <mergeCell ref="D10:H10"/>
    <mergeCell ref="D7:G7"/>
    <mergeCell ref="D11:H11"/>
    <mergeCell ref="D51:H51"/>
    <mergeCell ref="I51:J51"/>
    <mergeCell ref="D41:H41"/>
    <mergeCell ref="D42:H42"/>
    <mergeCell ref="D43:H43"/>
    <mergeCell ref="D44:H44"/>
    <mergeCell ref="D45:H45"/>
    <mergeCell ref="I47:J47"/>
    <mergeCell ref="I48:J48"/>
    <mergeCell ref="I49:J49"/>
    <mergeCell ref="I50:J50"/>
    <mergeCell ref="D46:H46"/>
    <mergeCell ref="D47:H47"/>
    <mergeCell ref="D48:H48"/>
    <mergeCell ref="D49:H49"/>
    <mergeCell ref="D50:H50"/>
    <mergeCell ref="D53:H53"/>
    <mergeCell ref="I53:J53"/>
    <mergeCell ref="D57:H57"/>
    <mergeCell ref="I57:J57"/>
    <mergeCell ref="D54:H54"/>
    <mergeCell ref="I54:J54"/>
    <mergeCell ref="D55:H55"/>
    <mergeCell ref="I55:J55"/>
    <mergeCell ref="D56:H56"/>
    <mergeCell ref="I56:J56"/>
  </mergeCells>
  <phoneticPr fontId="1" type="noConversion"/>
  <pageMargins left="0.7" right="0.7" top="0.75" bottom="0.75" header="0.3" footer="0.3"/>
  <pageSetup paperSize="8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366D072EF7CE499869A57962EEDEF5" ma:contentTypeVersion="17" ma:contentTypeDescription="Create a new document." ma:contentTypeScope="" ma:versionID="0fa9a9803b1794d9070716865afe1643">
  <xsd:schema xmlns:xsd="http://www.w3.org/2001/XMLSchema" xmlns:xs="http://www.w3.org/2001/XMLSchema" xmlns:p="http://schemas.microsoft.com/office/2006/metadata/properties" xmlns:ns2="c7dccf3f-008e-465c-9e46-b3283d304c80" xmlns:ns3="d5e8df70-7ba7-462a-92bc-0eb2af61e599" targetNamespace="http://schemas.microsoft.com/office/2006/metadata/properties" ma:root="true" ma:fieldsID="4968d3424f0858a92880a0b5f2bb0494" ns2:_="" ns3:_="">
    <xsd:import namespace="c7dccf3f-008e-465c-9e46-b3283d304c80"/>
    <xsd:import namespace="d5e8df70-7ba7-462a-92bc-0eb2af61e5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dccf3f-008e-465c-9e46-b3283d304c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e11d1ff-3de3-40aa-b1cb-720a3f5ef5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e8df70-7ba7-462a-92bc-0eb2af61e599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88e3084-6947-48ea-be46-cbabc134540f}" ma:internalName="TaxCatchAll" ma:showField="CatchAllData" ma:web="d5e8df70-7ba7-462a-92bc-0eb2af61e5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5e8df70-7ba7-462a-92bc-0eb2af61e599" xsi:nil="true"/>
    <lcf76f155ced4ddcb4097134ff3c332f xmlns="c7dccf3f-008e-465c-9e46-b3283d304c8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672BADB-F610-4CCE-AA4F-65C74284F5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dccf3f-008e-465c-9e46-b3283d304c80"/>
    <ds:schemaRef ds:uri="d5e8df70-7ba7-462a-92bc-0eb2af61e5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1D54BA6-8382-48C0-A81F-93AD8CEBFD6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A9936E7-C71D-4FE6-A04A-DAD2A81B1702}">
  <ds:schemaRefs>
    <ds:schemaRef ds:uri="http://schemas.microsoft.com/office/2006/metadata/properties"/>
    <ds:schemaRef ds:uri="http://schemas.microsoft.com/office/infopath/2007/PartnerControls"/>
    <ds:schemaRef ds:uri="d5e8df70-7ba7-462a-92bc-0eb2af61e599"/>
    <ds:schemaRef ds:uri="c7dccf3f-008e-465c-9e46-b3283d304c8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Overview</vt:lpstr>
      <vt:lpstr>Portfolio View</vt:lpstr>
      <vt:lpstr>Prioritisation Matrix </vt:lpstr>
      <vt:lpstr>CP priority heatmap</vt:lpstr>
      <vt:lpstr>'CP priority heatmap'!Print_Area</vt:lpstr>
      <vt:lpstr>'Portfolio View'!Print_Area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Ben.Giblin@gemserv.com</dc:creator>
  <cp:keywords/>
  <dc:description/>
  <cp:lastModifiedBy>Ben Giblin</cp:lastModifiedBy>
  <cp:revision/>
  <dcterms:created xsi:type="dcterms:W3CDTF">2021-09-06T10:21:55Z</dcterms:created>
  <dcterms:modified xsi:type="dcterms:W3CDTF">2023-11-14T18:35:26Z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0x01010073366D072EF7CE499869A57962EEDEF5</vt:lpwstr>
  </property>
  <property fmtid="{D5CDD505-2E9C-101B-9397-08002B2CF9AE}" pid="3" name="Order">
    <vt:r8>180600</vt:r8>
  </property>
  <property fmtid="{D5CDD505-2E9C-101B-9397-08002B2CF9AE}" pid="4" name="MediaServiceImageTags">
    <vt:lpwstr/>
  </property>
  <property fmtid="{D5CDD505-2E9C-101B-9397-08002B2CF9AE}" pid="5" name="MSIP_Label_2d7f055f-5347-41d4-8cbe-c035e83f4f3c_Enabled">
    <vt:lpwstr>true</vt:lpwstr>
  </property>
  <property fmtid="{D5CDD505-2E9C-101B-9397-08002B2CF9AE}" pid="6" name="MSIP_Label_2d7f055f-5347-41d4-8cbe-c035e83f4f3c_SetDate">
    <vt:lpwstr>2023-08-01T10:23:09Z</vt:lpwstr>
  </property>
  <property fmtid="{D5CDD505-2E9C-101B-9397-08002B2CF9AE}" pid="7" name="MSIP_Label_2d7f055f-5347-41d4-8cbe-c035e83f4f3c_Method">
    <vt:lpwstr>Standard</vt:lpwstr>
  </property>
  <property fmtid="{D5CDD505-2E9C-101B-9397-08002B2CF9AE}" pid="8" name="MSIP_Label_2d7f055f-5347-41d4-8cbe-c035e83f4f3c_Name">
    <vt:lpwstr>defa4170-0d19-0005-0004-bc88714345d2</vt:lpwstr>
  </property>
  <property fmtid="{D5CDD505-2E9C-101B-9397-08002B2CF9AE}" pid="9" name="MSIP_Label_2d7f055f-5347-41d4-8cbe-c035e83f4f3c_SiteId">
    <vt:lpwstr>883dbbc0-a334-4b54-87cf-04fa94aeafb8</vt:lpwstr>
  </property>
  <property fmtid="{D5CDD505-2E9C-101B-9397-08002B2CF9AE}" pid="10" name="MSIP_Label_2d7f055f-5347-41d4-8cbe-c035e83f4f3c_ActionId">
    <vt:lpwstr>15eb7cc5-5ff6-4b80-8f37-c0a521e88253</vt:lpwstr>
  </property>
  <property fmtid="{D5CDD505-2E9C-101B-9397-08002B2CF9AE}" pid="11" name="MSIP_Label_2d7f055f-5347-41d4-8cbe-c035e83f4f3c_ContentBits">
    <vt:lpwstr>0</vt:lpwstr>
  </property>
</Properties>
</file>